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09"/>
  <workbookPr/>
  <mc:AlternateContent xmlns:mc="http://schemas.openxmlformats.org/markup-compatibility/2006">
    <mc:Choice Requires="x15">
      <x15ac:absPath xmlns:x15ac="http://schemas.microsoft.com/office/spreadsheetml/2010/11/ac" url="/Users/admin/Desktop/"/>
    </mc:Choice>
  </mc:AlternateContent>
  <xr:revisionPtr revIDLastSave="0" documentId="13_ncr:1_{20B7CDEB-715F-3D41-9ECA-47FFBC09F819}" xr6:coauthVersionLast="47" xr6:coauthVersionMax="47" xr10:uidLastSave="{00000000-0000-0000-0000-000000000000}"/>
  <bookViews>
    <workbookView xWindow="16840" yWindow="4540" windowWidth="15960" windowHeight="18080" xr2:uid="{00000000-000D-0000-FFFF-FFFF00000000}"/>
  </bookViews>
  <sheets>
    <sheet name="Blatt 1-1 - POTENZ(A2;4)×(1+4×(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" i="1" l="1" a="1"/>
  <c r="I3" i="1" s="1"/>
  <c r="I4" i="1" s="1" a="1"/>
  <c r="I4" i="1" s="1"/>
  <c r="I5" i="1" s="1" a="1"/>
  <c r="I5" i="1" s="1"/>
  <c r="I6" i="1" s="1" a="1"/>
  <c r="I6" i="1" s="1"/>
  <c r="I7" i="1" s="1" a="1"/>
  <c r="I7" i="1" s="1"/>
  <c r="I8" i="1" s="1" a="1"/>
  <c r="I8" i="1" s="1"/>
  <c r="I9" i="1" s="1" a="1"/>
  <c r="I9" i="1" s="1"/>
  <c r="I10" i="1" s="1" a="1"/>
  <c r="I10" i="1" s="1"/>
  <c r="I11" i="1" s="1" a="1"/>
  <c r="I11" i="1" s="1"/>
  <c r="I12" i="1" s="1" a="1"/>
  <c r="I12" i="1" s="1"/>
  <c r="I13" i="1" s="1" a="1"/>
  <c r="I13" i="1" s="1"/>
  <c r="I14" i="1" s="1" a="1"/>
  <c r="I14" i="1" s="1"/>
  <c r="I15" i="1" s="1" a="1"/>
  <c r="I15" i="1" s="1"/>
  <c r="I16" i="1" s="1" a="1"/>
  <c r="I16" i="1" s="1"/>
  <c r="I17" i="1" s="1" a="1"/>
  <c r="I17" i="1" s="1"/>
  <c r="I18" i="1" s="1" a="1"/>
  <c r="I18" i="1" s="1"/>
  <c r="I19" i="1" s="1" a="1"/>
  <c r="I19" i="1" s="1"/>
  <c r="I20" i="1" s="1" a="1"/>
  <c r="I20" i="1" s="1"/>
  <c r="I21" i="1" s="1" a="1"/>
  <c r="I21" i="1" s="1"/>
  <c r="I22" i="1" s="1" a="1"/>
  <c r="I22" i="1" s="1"/>
  <c r="A3" i="1" a="1"/>
  <c r="A3" i="1"/>
  <c r="B2" i="1" a="1"/>
  <c r="B2" i="1"/>
  <c r="C2" i="1" s="1" a="1"/>
  <c r="C2" i="1" s="1"/>
  <c r="D2" i="1" s="1" a="1"/>
  <c r="D2" i="1" s="1"/>
  <c r="F2" i="1" l="1" a="1"/>
  <c r="F2" i="1" s="1"/>
  <c r="B3" i="1" a="1"/>
  <c r="B3" i="1" s="1"/>
  <c r="F3" i="1" s="1" a="1"/>
  <c r="F3" i="1" s="1"/>
  <c r="A4" i="1" a="1"/>
  <c r="A4" i="1" s="1"/>
  <c r="E2" i="1" a="1"/>
  <c r="E2" i="1" s="1"/>
  <c r="G2" i="1" s="1" a="1"/>
  <c r="G2" i="1" s="1"/>
  <c r="H2" i="1" s="1" a="1"/>
  <c r="H2" i="1" s="1"/>
  <c r="J2" i="1" s="1" a="1"/>
  <c r="J2" i="1" s="1"/>
  <c r="C3" i="1" a="1"/>
  <c r="C3" i="1" s="1"/>
  <c r="D3" i="1" l="1" a="1"/>
  <c r="D3" i="1" s="1"/>
  <c r="A5" i="1" a="1"/>
  <c r="A5" i="1" s="1"/>
  <c r="B4" i="1" a="1"/>
  <c r="B4" i="1" s="1"/>
  <c r="E4" i="1" s="1" a="1"/>
  <c r="E4" i="1" s="1"/>
  <c r="F4" i="1" a="1"/>
  <c r="F4" i="1" s="1"/>
  <c r="C4" i="1" a="1"/>
  <c r="C4" i="1" s="1"/>
  <c r="E3" i="1" a="1"/>
  <c r="E3" i="1" s="1"/>
  <c r="G3" i="1" s="1" a="1"/>
  <c r="G3" i="1" s="1"/>
  <c r="H3" i="1" s="1" a="1"/>
  <c r="H3" i="1" s="1"/>
  <c r="J3" i="1" s="1" a="1"/>
  <c r="J3" i="1" s="1"/>
  <c r="B5" i="1" l="1" a="1"/>
  <c r="B5" i="1" s="1"/>
  <c r="E5" i="1" s="1" a="1"/>
  <c r="E5" i="1" s="1"/>
  <c r="A6" i="1" a="1"/>
  <c r="A6" i="1" s="1"/>
  <c r="F5" i="1" a="1"/>
  <c r="F5" i="1" s="1"/>
  <c r="C5" i="1" a="1"/>
  <c r="C5" i="1" s="1"/>
  <c r="D4" i="1" a="1"/>
  <c r="D4" i="1" s="1"/>
  <c r="G4" i="1" a="1"/>
  <c r="G4" i="1" s="1"/>
  <c r="H4" i="1" s="1" a="1"/>
  <c r="H4" i="1" s="1"/>
  <c r="J4" i="1" s="1" a="1"/>
  <c r="J4" i="1" s="1"/>
  <c r="D5" i="1" l="1" a="1"/>
  <c r="D5" i="1" s="1"/>
  <c r="G5" i="1" a="1"/>
  <c r="G5" i="1" s="1"/>
  <c r="H5" i="1" s="1" a="1"/>
  <c r="H5" i="1" s="1"/>
  <c r="J5" i="1" s="1" a="1"/>
  <c r="J5" i="1" s="1"/>
  <c r="A7" i="1" a="1"/>
  <c r="A7" i="1" s="1"/>
  <c r="B6" i="1" a="1"/>
  <c r="B6" i="1" s="1"/>
  <c r="F6" i="1" s="1" a="1"/>
  <c r="F6" i="1" s="1"/>
  <c r="C6" i="1" l="1" a="1"/>
  <c r="C6" i="1" s="1"/>
  <c r="E6" i="1" a="1"/>
  <c r="E6" i="1" s="1"/>
  <c r="A8" i="1" a="1"/>
  <c r="A8" i="1" s="1"/>
  <c r="B7" i="1" a="1"/>
  <c r="B7" i="1" s="1"/>
  <c r="E7" i="1" s="1" a="1"/>
  <c r="E7" i="1" s="1"/>
  <c r="C7" i="1" l="1" a="1"/>
  <c r="C7" i="1" s="1"/>
  <c r="A9" i="1" a="1"/>
  <c r="A9" i="1" s="1"/>
  <c r="B8" i="1" a="1"/>
  <c r="B8" i="1" s="1"/>
  <c r="E8" i="1" s="1" a="1"/>
  <c r="E8" i="1" s="1"/>
  <c r="F8" i="1" a="1"/>
  <c r="F8" i="1" s="1"/>
  <c r="F7" i="1" a="1"/>
  <c r="F7" i="1" s="1"/>
  <c r="D6" i="1" a="1"/>
  <c r="D6" i="1" s="1"/>
  <c r="G6" i="1" a="1"/>
  <c r="G6" i="1" s="1"/>
  <c r="H6" i="1" s="1" a="1"/>
  <c r="H6" i="1" s="1"/>
  <c r="J6" i="1" s="1" a="1"/>
  <c r="J6" i="1" s="1"/>
  <c r="A10" i="1" l="1" a="1"/>
  <c r="A10" i="1" s="1"/>
  <c r="B9" i="1" a="1"/>
  <c r="B9" i="1" s="1"/>
  <c r="E9" i="1" s="1" a="1"/>
  <c r="E9" i="1" s="1"/>
  <c r="F9" i="1" a="1"/>
  <c r="F9" i="1" s="1"/>
  <c r="C9" i="1" a="1"/>
  <c r="C9" i="1" s="1"/>
  <c r="C8" i="1" a="1"/>
  <c r="C8" i="1" s="1"/>
  <c r="D7" i="1" a="1"/>
  <c r="D7" i="1" s="1"/>
  <c r="G7" i="1" a="1"/>
  <c r="G7" i="1" s="1"/>
  <c r="H7" i="1" s="1" a="1"/>
  <c r="H7" i="1" s="1"/>
  <c r="J7" i="1" s="1" a="1"/>
  <c r="J7" i="1" s="1"/>
  <c r="D9" i="1" l="1" a="1"/>
  <c r="D9" i="1" s="1"/>
  <c r="G9" i="1" a="1"/>
  <c r="G9" i="1" s="1"/>
  <c r="H9" i="1" s="1" a="1"/>
  <c r="H9" i="1" s="1"/>
  <c r="J9" i="1" s="1" a="1"/>
  <c r="J9" i="1" s="1"/>
  <c r="A11" i="1" a="1"/>
  <c r="A11" i="1" s="1"/>
  <c r="B10" i="1" a="1"/>
  <c r="B10" i="1" s="1"/>
  <c r="F10" i="1" s="1" a="1"/>
  <c r="F10" i="1" s="1"/>
  <c r="D8" i="1" a="1"/>
  <c r="D8" i="1" s="1"/>
  <c r="G8" i="1" s="1" a="1"/>
  <c r="G8" i="1" s="1"/>
  <c r="H8" i="1" s="1" a="1"/>
  <c r="H8" i="1" s="1"/>
  <c r="J8" i="1" s="1" a="1"/>
  <c r="J8" i="1" s="1"/>
  <c r="E10" i="1" l="1" a="1"/>
  <c r="E10" i="1" s="1"/>
  <c r="C10" i="1" a="1"/>
  <c r="C10" i="1" s="1"/>
  <c r="B11" i="1" a="1"/>
  <c r="B11" i="1" s="1"/>
  <c r="C11" i="1" s="1" a="1"/>
  <c r="C11" i="1" s="1"/>
  <c r="A12" i="1" a="1"/>
  <c r="A12" i="1" s="1"/>
  <c r="D11" i="1" l="1" a="1"/>
  <c r="D11" i="1" s="1"/>
  <c r="F11" i="1" a="1"/>
  <c r="F11" i="1" s="1"/>
  <c r="E11" i="1" a="1"/>
  <c r="E11" i="1" s="1"/>
  <c r="G11" i="1" s="1" a="1"/>
  <c r="G11" i="1" s="1"/>
  <c r="H11" i="1" s="1" a="1"/>
  <c r="H11" i="1" s="1"/>
  <c r="J11" i="1" s="1" a="1"/>
  <c r="J11" i="1" s="1"/>
  <c r="B12" i="1" a="1"/>
  <c r="B12" i="1" s="1"/>
  <c r="E12" i="1" s="1" a="1"/>
  <c r="E12" i="1" s="1"/>
  <c r="A13" i="1" a="1"/>
  <c r="A13" i="1" s="1"/>
  <c r="D10" i="1" a="1"/>
  <c r="D10" i="1" s="1"/>
  <c r="G10" i="1" s="1" a="1"/>
  <c r="G10" i="1" s="1"/>
  <c r="H10" i="1" s="1" a="1"/>
  <c r="H10" i="1" s="1"/>
  <c r="J10" i="1" s="1" a="1"/>
  <c r="J10" i="1" s="1"/>
  <c r="A14" i="1" l="1" a="1"/>
  <c r="A14" i="1" s="1"/>
  <c r="B13" i="1" a="1"/>
  <c r="B13" i="1" s="1"/>
  <c r="E13" i="1" s="1" a="1"/>
  <c r="E13" i="1" s="1"/>
  <c r="C12" i="1" a="1"/>
  <c r="C12" i="1" s="1"/>
  <c r="F12" i="1" a="1"/>
  <c r="F12" i="1" s="1"/>
  <c r="D12" i="1" l="1" a="1"/>
  <c r="D12" i="1" s="1"/>
  <c r="G12" i="1" a="1"/>
  <c r="G12" i="1" s="1"/>
  <c r="H12" i="1" s="1" a="1"/>
  <c r="H12" i="1" s="1"/>
  <c r="J12" i="1" s="1" a="1"/>
  <c r="J12" i="1" s="1"/>
  <c r="F13" i="1" a="1"/>
  <c r="F13" i="1" s="1"/>
  <c r="A15" i="1" a="1"/>
  <c r="A15" i="1" s="1"/>
  <c r="B14" i="1" a="1"/>
  <c r="B14" i="1" s="1"/>
  <c r="E14" i="1" s="1" a="1"/>
  <c r="E14" i="1" s="1"/>
  <c r="C14" i="1" a="1"/>
  <c r="C14" i="1" s="1"/>
  <c r="F14" i="1" a="1"/>
  <c r="F14" i="1" s="1"/>
  <c r="C13" i="1" a="1"/>
  <c r="C13" i="1" s="1"/>
  <c r="D13" i="1" l="1" a="1"/>
  <c r="D13" i="1" s="1"/>
  <c r="G13" i="1" a="1"/>
  <c r="G13" i="1" s="1"/>
  <c r="H13" i="1" s="1" a="1"/>
  <c r="H13" i="1" s="1"/>
  <c r="J13" i="1" s="1" a="1"/>
  <c r="J13" i="1" s="1"/>
  <c r="D14" i="1" a="1"/>
  <c r="D14" i="1" s="1"/>
  <c r="G14" i="1" a="1"/>
  <c r="G14" i="1" s="1"/>
  <c r="H14" i="1" s="1" a="1"/>
  <c r="H14" i="1" s="1"/>
  <c r="J14" i="1" s="1" a="1"/>
  <c r="J14" i="1" s="1"/>
  <c r="B15" i="1" a="1"/>
  <c r="B15" i="1" s="1"/>
  <c r="E15" i="1" s="1" a="1"/>
  <c r="E15" i="1" s="1"/>
  <c r="A16" i="1" a="1"/>
  <c r="A16" i="1" s="1"/>
  <c r="A17" i="1" l="1" a="1"/>
  <c r="A17" i="1" s="1"/>
  <c r="B16" i="1" a="1"/>
  <c r="B16" i="1" s="1"/>
  <c r="E16" i="1" s="1" a="1"/>
  <c r="E16" i="1" s="1"/>
  <c r="C15" i="1" a="1"/>
  <c r="C15" i="1" s="1"/>
  <c r="F15" i="1" a="1"/>
  <c r="F15" i="1" s="1"/>
  <c r="D15" i="1" l="1" a="1"/>
  <c r="D15" i="1" s="1"/>
  <c r="G15" i="1" a="1"/>
  <c r="G15" i="1" s="1"/>
  <c r="H15" i="1" s="1" a="1"/>
  <c r="H15" i="1" s="1"/>
  <c r="J15" i="1" s="1" a="1"/>
  <c r="J15" i="1" s="1"/>
  <c r="C16" i="1" a="1"/>
  <c r="C16" i="1" s="1"/>
  <c r="B17" i="1" a="1"/>
  <c r="B17" i="1" s="1"/>
  <c r="E17" i="1" s="1" a="1"/>
  <c r="E17" i="1" s="1"/>
  <c r="C17" i="1" a="1"/>
  <c r="C17" i="1" s="1"/>
  <c r="A18" i="1" a="1"/>
  <c r="A18" i="1" s="1"/>
  <c r="F16" i="1" a="1"/>
  <c r="F16" i="1" s="1"/>
  <c r="A19" i="1" l="1" a="1"/>
  <c r="A19" i="1" s="1"/>
  <c r="B18" i="1" a="1"/>
  <c r="B18" i="1" s="1"/>
  <c r="E18" i="1" s="1" a="1"/>
  <c r="E18" i="1" s="1"/>
  <c r="D16" i="1" a="1"/>
  <c r="D16" i="1" s="1"/>
  <c r="G16" i="1" s="1" a="1"/>
  <c r="G16" i="1" s="1"/>
  <c r="H16" i="1" s="1" a="1"/>
  <c r="H16" i="1" s="1"/>
  <c r="J16" i="1" s="1" a="1"/>
  <c r="J16" i="1" s="1"/>
  <c r="D17" i="1" a="1"/>
  <c r="D17" i="1" s="1"/>
  <c r="G17" i="1" a="1"/>
  <c r="G17" i="1" s="1"/>
  <c r="F17" i="1" a="1"/>
  <c r="F17" i="1" s="1"/>
  <c r="H17" i="1" l="1" a="1"/>
  <c r="H17" i="1" s="1"/>
  <c r="J17" i="1" s="1" a="1"/>
  <c r="J17" i="1" s="1"/>
  <c r="C18" i="1" a="1"/>
  <c r="C18" i="1" s="1"/>
  <c r="F18" i="1" a="1"/>
  <c r="F18" i="1" s="1"/>
  <c r="A20" i="1" a="1"/>
  <c r="A20" i="1" s="1"/>
  <c r="B19" i="1" a="1"/>
  <c r="B19" i="1" s="1"/>
  <c r="E19" i="1" s="1" a="1"/>
  <c r="E19" i="1" s="1"/>
  <c r="C19" i="1" a="1"/>
  <c r="C19" i="1" s="1"/>
  <c r="F19" i="1" a="1"/>
  <c r="F19" i="1" s="1"/>
  <c r="D19" i="1" l="1" a="1"/>
  <c r="D19" i="1" s="1"/>
  <c r="G19" i="1" a="1"/>
  <c r="G19" i="1" s="1"/>
  <c r="H19" i="1" s="1" a="1"/>
  <c r="H19" i="1" s="1"/>
  <c r="J19" i="1" s="1" a="1"/>
  <c r="J19" i="1" s="1"/>
  <c r="B20" i="1" a="1"/>
  <c r="B20" i="1" s="1"/>
  <c r="E20" i="1" s="1" a="1"/>
  <c r="E20" i="1" s="1"/>
  <c r="C20" i="1" a="1"/>
  <c r="C20" i="1" s="1"/>
  <c r="A21" i="1" a="1"/>
  <c r="A21" i="1" s="1"/>
  <c r="D18" i="1" a="1"/>
  <c r="D18" i="1" s="1"/>
  <c r="G18" i="1" a="1"/>
  <c r="G18" i="1" s="1"/>
  <c r="H18" i="1" s="1" a="1"/>
  <c r="H18" i="1" s="1"/>
  <c r="J18" i="1" s="1" a="1"/>
  <c r="J18" i="1" s="1"/>
  <c r="B21" i="1" l="1" a="1"/>
  <c r="B21" i="1" s="1"/>
  <c r="E21" i="1" s="1" a="1"/>
  <c r="E21" i="1" s="1"/>
  <c r="F21" i="1" a="1"/>
  <c r="F21" i="1" s="1"/>
  <c r="C21" i="1" a="1"/>
  <c r="C21" i="1" s="1"/>
  <c r="A22" i="1" a="1"/>
  <c r="A22" i="1" s="1"/>
  <c r="D20" i="1" a="1"/>
  <c r="D20" i="1" s="1"/>
  <c r="G20" i="1" a="1"/>
  <c r="G20" i="1" s="1"/>
  <c r="F20" i="1" a="1"/>
  <c r="F20" i="1" s="1"/>
  <c r="B22" i="1" l="1" a="1"/>
  <c r="B22" i="1" s="1"/>
  <c r="E22" i="1" s="1" a="1"/>
  <c r="E22" i="1" s="1"/>
  <c r="F22" i="1" a="1"/>
  <c r="F22" i="1" s="1"/>
  <c r="D21" i="1" a="1"/>
  <c r="D21" i="1" s="1"/>
  <c r="G21" i="1" a="1"/>
  <c r="G21" i="1" s="1"/>
  <c r="H21" i="1" s="1" a="1"/>
  <c r="H21" i="1" s="1"/>
  <c r="J21" i="1" s="1" a="1"/>
  <c r="J21" i="1" s="1"/>
  <c r="H20" i="1" a="1"/>
  <c r="H20" i="1" s="1"/>
  <c r="J20" i="1" s="1" a="1"/>
  <c r="J20" i="1" s="1"/>
  <c r="C22" i="1" l="1" a="1"/>
  <c r="C22" i="1" s="1"/>
  <c r="D22" i="1" l="1" a="1"/>
  <c r="D22" i="1" s="1"/>
  <c r="G22" i="1" a="1"/>
  <c r="G22" i="1" s="1"/>
  <c r="H22" i="1" s="1" a="1"/>
  <c r="H22" i="1" s="1"/>
  <c r="J22" i="1" s="1" a="1"/>
  <c r="J22" i="1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<sst xmlns="http://schemas.openxmlformats.org/spreadsheetml/2006/main" count="10" uniqueCount="8">
  <si>
    <t>p</t>
  </si>
  <si>
    <r>
      <rPr>
        <b/>
        <sz val="12"/>
        <color indexed="8"/>
        <rFont val="Helvetica Neue"/>
        <family val="2"/>
      </rPr>
      <t>1-</t>
    </r>
    <r>
      <rPr>
        <b/>
        <i/>
        <sz val="12"/>
        <color indexed="8"/>
        <rFont val="Helvetica Neue"/>
        <family val="2"/>
      </rPr>
      <t>p</t>
    </r>
  </si>
  <si>
    <r>
      <rPr>
        <b/>
        <sz val="12"/>
        <color indexed="8"/>
        <rFont val="Helvetica Neue"/>
        <family val="2"/>
      </rPr>
      <t>spiel</t>
    </r>
    <r>
      <rPr>
        <b/>
        <sz val="12"/>
        <color indexed="8"/>
        <rFont val="Helvetica Neue"/>
        <family val="2"/>
      </rPr>
      <t>(</t>
    </r>
    <r>
      <rPr>
        <b/>
        <i/>
        <sz val="12"/>
        <color indexed="8"/>
        <rFont val="Helvetica Neue"/>
        <family val="2"/>
      </rPr>
      <t>p</t>
    </r>
    <r>
      <rPr>
        <b/>
        <sz val="12"/>
        <color indexed="8"/>
        <rFont val="Helvetica Neue"/>
        <family val="2"/>
      </rPr>
      <t>)</t>
    </r>
  </si>
  <si>
    <r>
      <rPr>
        <b/>
        <sz val="12"/>
        <color indexed="8"/>
        <rFont val="Helvetica Neue"/>
        <family val="2"/>
      </rPr>
      <t>1-</t>
    </r>
    <r>
      <rPr>
        <b/>
        <i/>
        <sz val="12"/>
        <color indexed="8"/>
        <rFont val="Helvetica Neue"/>
        <family val="2"/>
      </rPr>
      <t>spiel</t>
    </r>
    <r>
      <rPr>
        <b/>
        <sz val="12"/>
        <color indexed="8"/>
        <rFont val="Helvetica Neue"/>
        <family val="2"/>
      </rPr>
      <t>(</t>
    </r>
    <r>
      <rPr>
        <b/>
        <i/>
        <sz val="12"/>
        <color indexed="8"/>
        <rFont val="Helvetica Neue"/>
        <family val="2"/>
      </rPr>
      <t>p</t>
    </r>
    <r>
      <rPr>
        <b/>
        <sz val="12"/>
        <color indexed="8"/>
        <rFont val="Helvetica Neue"/>
        <family val="2"/>
      </rPr>
      <t>)</t>
    </r>
  </si>
  <si>
    <r>
      <rPr>
        <b/>
        <i/>
        <sz val="10"/>
        <color indexed="8"/>
        <rFont val="Helvetica Neue"/>
        <family val="2"/>
      </rPr>
      <t>tiebreak</t>
    </r>
    <r>
      <rPr>
        <b/>
        <sz val="10"/>
        <color indexed="8"/>
        <rFont val="Helvetica Neue"/>
        <family val="2"/>
      </rPr>
      <t>(</t>
    </r>
    <r>
      <rPr>
        <b/>
        <i/>
        <sz val="10"/>
        <color indexed="8"/>
        <rFont val="Helvetica Neue"/>
        <family val="2"/>
      </rPr>
      <t>p)</t>
    </r>
  </si>
  <si>
    <r>
      <rPr>
        <b/>
        <i/>
        <sz val="10"/>
        <color indexed="8"/>
        <rFont val="Helvetica Neue"/>
        <family val="2"/>
      </rPr>
      <t>m.tiebreak</t>
    </r>
    <r>
      <rPr>
        <b/>
        <sz val="10"/>
        <color indexed="8"/>
        <rFont val="Helvetica Neue"/>
        <family val="2"/>
      </rPr>
      <t>(</t>
    </r>
    <r>
      <rPr>
        <b/>
        <i/>
        <sz val="10"/>
        <color indexed="8"/>
        <rFont val="Helvetica Neue"/>
        <family val="2"/>
      </rPr>
      <t>p</t>
    </r>
    <r>
      <rPr>
        <b/>
        <sz val="10"/>
        <color indexed="8"/>
        <rFont val="Helvetica Neue"/>
        <family val="2"/>
      </rPr>
      <t>)</t>
    </r>
  </si>
  <si>
    <r>
      <rPr>
        <b/>
        <i/>
        <sz val="10"/>
        <color indexed="8"/>
        <rFont val="Helvetica Neue"/>
        <family val="2"/>
      </rPr>
      <t>satz</t>
    </r>
    <r>
      <rPr>
        <b/>
        <sz val="10"/>
        <color indexed="8"/>
        <rFont val="Helvetica Neue"/>
        <family val="2"/>
      </rPr>
      <t>(</t>
    </r>
    <r>
      <rPr>
        <b/>
        <i/>
        <sz val="10"/>
        <color indexed="8"/>
        <rFont val="Helvetica Neue"/>
        <family val="2"/>
      </rPr>
      <t>p</t>
    </r>
    <r>
      <rPr>
        <b/>
        <sz val="10"/>
        <color indexed="8"/>
        <rFont val="Helvetica Neue"/>
        <family val="2"/>
      </rPr>
      <t>)</t>
    </r>
  </si>
  <si>
    <r>
      <rPr>
        <b/>
        <i/>
        <sz val="10"/>
        <color indexed="8"/>
        <rFont val="Helvetica Neue"/>
        <family val="2"/>
      </rPr>
      <t>match</t>
    </r>
    <r>
      <rPr>
        <b/>
        <sz val="10"/>
        <color indexed="8"/>
        <rFont val="Helvetica Neue"/>
        <family val="2"/>
      </rPr>
      <t>(</t>
    </r>
    <r>
      <rPr>
        <b/>
        <i/>
        <sz val="10"/>
        <color indexed="8"/>
        <rFont val="Helvetica Neue"/>
        <family val="2"/>
      </rPr>
      <t>p</t>
    </r>
    <r>
      <rPr>
        <b/>
        <sz val="10"/>
        <color indexed="8"/>
        <rFont val="Helvetica Neue"/>
        <family val="2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</si>
</sst>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00"/>
  </numFmts>
  <fonts count="5" x14ac:knownFonts="1">
    <font>
      <sz val="10"/>
      <color indexed="8"/>
      <name val="Helvetica Neue"/>
    </font>
    <font>
      <b/>
      <i/>
      <sz val="12"/>
      <color indexed="8"/>
      <name val="Helvetica Neue"/>
      <family val="2"/>
    </font>
    <font>
      <b/>
      <sz val="12"/>
      <color indexed="8"/>
      <name val="Helvetica Neue"/>
      <family val="2"/>
    </font>
    <font>
      <b/>
      <sz val="10"/>
      <color indexed="8"/>
      <name val="Helvetica Neue"/>
      <family val="2"/>
    </font>
    <font>
      <b/>
      <i/>
      <sz val="10"/>
      <color indexed="8"/>
      <name val="Helvetica Neue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auto="1"/>
      </patternFill>
    </fill>
  </fills>
  <borders count="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1"/>
      </bottom>
      <diagonal/>
    </border>
    <border>
      <left style="thin">
        <color indexed="10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fillId="0" borderId="0" applyNumberFormat="0" applyFill="0" applyBorder="0" applyProtection="0">
      <alignment vertical="top" wrapText="1"/>
    </xf>
  </cellStyleXfs>
  <cellXfs count="14">
    <xf numFmtId="0" fontId="0" fillId="0" borderId="0" xfId="0">
      <alignment vertical="top" wrapText="1"/>
    </xf>
    <xf numFmtId="0" fontId="0" fillId="0" borderId="0" xfId="0" applyNumberFormat="1">
      <alignment vertical="top" wrapText="1"/>
    </xf>
    <xf numFmtId="49" fontId="1" fillId="2" borderId="1" xfId="0" applyNumberFormat="1" applyFont="1" applyFill="1" applyBorder="1" applyAlignment="1">
      <alignment horizontal="center" vertical="top" wrapText="1"/>
    </xf>
    <xf numFmtId="49" fontId="2" fillId="2" borderId="1" xfId="0" applyNumberFormat="1" applyFont="1" applyFill="1" applyBorder="1" applyAlignment="1">
      <alignment horizontal="center" vertical="top" wrapText="1"/>
    </xf>
    <xf numFmtId="49" fontId="3" fillId="2" borderId="1" xfId="0" applyNumberFormat="1" applyFont="1" applyFill="1" applyBorder="1" applyAlignment="1">
      <alignment horizontal="center" vertical="top" wrapText="1"/>
    </xf>
    <xf numFmtId="49" fontId="4" fillId="2" borderId="1" xfId="0" applyNumberFormat="1" applyFont="1" applyFill="1" applyBorder="1" applyAlignment="1">
      <alignment horizontal="center" vertical="top" wrapText="1"/>
    </xf>
    <xf numFmtId="0" fontId="0" fillId="0" borderId="2" xfId="0" applyNumberFormat="1" applyBorder="1" applyAlignment="1">
      <alignment horizontal="center" vertical="top" wrapText="1"/>
    </xf>
    <xf numFmtId="164" fontId="0" fillId="0" borderId="2" xfId="0" applyNumberFormat="1" applyBorder="1" applyAlignment="1">
      <alignment horizontal="center" vertical="top" wrapText="1"/>
    </xf>
    <xf numFmtId="165" fontId="0" fillId="0" borderId="2" xfId="0" applyNumberFormat="1" applyBorder="1" applyAlignment="1">
      <alignment horizontal="center" vertical="top" wrapText="1"/>
    </xf>
    <xf numFmtId="2" fontId="0" fillId="0" borderId="2" xfId="0" applyNumberFormat="1" applyBorder="1" applyAlignment="1">
      <alignment horizontal="center" vertical="top" wrapText="1"/>
    </xf>
    <xf numFmtId="0" fontId="0" fillId="0" borderId="3" xfId="0" applyNumberFormat="1" applyBorder="1" applyAlignment="1">
      <alignment horizontal="center" vertical="top" wrapText="1"/>
    </xf>
    <xf numFmtId="164" fontId="0" fillId="0" borderId="3" xfId="0" applyNumberFormat="1" applyBorder="1" applyAlignment="1">
      <alignment horizontal="center" vertical="top" wrapText="1"/>
    </xf>
    <xf numFmtId="165" fontId="0" fillId="0" borderId="3" xfId="0" applyNumberFormat="1" applyBorder="1" applyAlignment="1">
      <alignment horizontal="center" vertical="top" wrapText="1"/>
    </xf>
    <xf numFmtId="2" fontId="0" fillId="0" borderId="3" xfId="0" applyNumberFormat="1" applyBorder="1" applyAlignment="1">
      <alignment horizontal="center" vertical="top" wrapText="1"/>
    </xf>
  </cellXfs>
  <cellStyles count="1">
    <cellStyle name="Standard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BDC0BF"/>
      <rgbColor rgb="FFA5A5A5"/>
      <rgbColor rgb="FF3F3F3F"/>
      <rgbColor rgb="FFFEFFFE"/>
      <rgbColor rgb="FFB8B8B8"/>
      <rgbColor rgb="FF919191"/>
      <rgbColor rgb="FFF8BA00"/>
      <rgbColor rgb="FFFE25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c:style val="2"/>
  <c:chart>
    <c:autoTitleDeleted val="1"/>
    <c:plotArea>
      <c:layout>
        <c:manualLayout>
          <c:layoutTarget val="inner"/>
          <c:xMode val="edge"/>
          <c:yMode val="edge"/>
          <c:x val="4.4021352772351995E-2"/>
          <c:y val="5.0062858512490149E-2"/>
          <c:w val="0.95150900000000005"/>
          <c:h val="0.89909099999999997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'Blatt 1-1 - POTENZ(A2;4)×(1+4×('!$C$1</c:f>
              <c:strCache>
                <c:ptCount val="1"/>
                <c:pt idx="0">
                  <c:v>spiel(p)</c:v>
                </c:pt>
              </c:strCache>
            </c:strRef>
          </c:tx>
          <c:spPr>
            <a:ln w="38100" cap="flat">
              <a:solidFill>
                <a:schemeClr val="accent1"/>
              </a:solidFill>
              <a:prstDash val="solid"/>
              <a:miter lim="400000"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38100" cap="flat">
                <a:solidFill>
                  <a:schemeClr val="accent1"/>
                </a:solidFill>
                <a:prstDash val="solid"/>
                <a:miter lim="400000"/>
              </a:ln>
              <a:effectLst/>
            </c:spPr>
          </c:marker>
          <c:xVal>
            <c:numRef>
              <c:f>'Blatt 1-1 - POTENZ(A2;4)×(1+4×('!$A$2:$A$22</c:f>
              <c:numCache>
                <c:formatCode>General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0.15000000000000002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0.39999999999999997</c:v>
                </c:pt>
                <c:pt idx="9">
                  <c:v>0.44999999999999996</c:v>
                </c:pt>
                <c:pt idx="10">
                  <c:v>0.49999999999999994</c:v>
                </c:pt>
                <c:pt idx="11">
                  <c:v>0.54999999999999993</c:v>
                </c:pt>
                <c:pt idx="12">
                  <c:v>0.6</c:v>
                </c:pt>
                <c:pt idx="13">
                  <c:v>0.65</c:v>
                </c:pt>
                <c:pt idx="14">
                  <c:v>0.70000000000000007</c:v>
                </c:pt>
                <c:pt idx="15">
                  <c:v>0.75000000000000011</c:v>
                </c:pt>
                <c:pt idx="16">
                  <c:v>0.80000000000000016</c:v>
                </c:pt>
                <c:pt idx="17">
                  <c:v>0.8500000000000002</c:v>
                </c:pt>
                <c:pt idx="18">
                  <c:v>0.90000000000000024</c:v>
                </c:pt>
                <c:pt idx="19">
                  <c:v>0.95000000000000029</c:v>
                </c:pt>
                <c:pt idx="20">
                  <c:v>1.0000000000000002</c:v>
                </c:pt>
              </c:numCache>
            </c:numRef>
          </c:xVal>
          <c:yVal>
            <c:numRef>
              <c:f>'Blatt 1-1 - POTENZ(A2;4)×(1+4×('!$C$2:$C$22</c:f>
              <c:numCache>
                <c:formatCode>0.0000</c:formatCode>
                <c:ptCount val="21"/>
                <c:pt idx="0">
                  <c:v>0</c:v>
                </c:pt>
                <c:pt idx="1">
                  <c:v>9.2327348066298384E-5</c:v>
                </c:pt>
                <c:pt idx="2">
                  <c:v>1.4478048780487813E-3</c:v>
                </c:pt>
                <c:pt idx="3">
                  <c:v>7.1371057046979913E-3</c:v>
                </c:pt>
                <c:pt idx="4">
                  <c:v>2.1778823529411778E-2</c:v>
                </c:pt>
                <c:pt idx="5">
                  <c:v>5.078125E-2</c:v>
                </c:pt>
                <c:pt idx="6">
                  <c:v>9.92110344827586E-2</c:v>
                </c:pt>
                <c:pt idx="7">
                  <c:v>0.17035535550458714</c:v>
                </c:pt>
                <c:pt idx="8">
                  <c:v>0.2642707692307692</c:v>
                </c:pt>
                <c:pt idx="9">
                  <c:v>0.37685149752475228</c:v>
                </c:pt>
                <c:pt idx="10">
                  <c:v>0.49999999999999978</c:v>
                </c:pt>
                <c:pt idx="11">
                  <c:v>0.62314850247524733</c:v>
                </c:pt>
                <c:pt idx="12">
                  <c:v>0.7357292307692308</c:v>
                </c:pt>
                <c:pt idx="13">
                  <c:v>0.82964464449541298</c:v>
                </c:pt>
                <c:pt idx="14">
                  <c:v>0.90078896551724141</c:v>
                </c:pt>
                <c:pt idx="15">
                  <c:v>0.94921875000000044</c:v>
                </c:pt>
                <c:pt idx="16">
                  <c:v>0.97822117647058837</c:v>
                </c:pt>
                <c:pt idx="17">
                  <c:v>0.99286289429530217</c:v>
                </c:pt>
                <c:pt idx="18">
                  <c:v>0.99855219512195093</c:v>
                </c:pt>
                <c:pt idx="19">
                  <c:v>0.9999076726519337</c:v>
                </c:pt>
                <c:pt idx="20">
                  <c:v>1.0000000000000009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BCE-2A45-9F48-447B37D7ABC3}"/>
            </c:ext>
          </c:extLst>
        </c:ser>
        <c:ser>
          <c:idx val="1"/>
          <c:order val="1"/>
          <c:tx>
            <c:strRef>
              <c:f>'Blatt 1-1 - POTENZ(A2;4)×(1+4×('!$E$1</c:f>
              <c:strCache>
                <c:ptCount val="1"/>
                <c:pt idx="0">
                  <c:v>tiebreak(p)</c:v>
                </c:pt>
              </c:strCache>
            </c:strRef>
          </c:tx>
          <c:spPr>
            <a:ln w="38100" cap="flat">
              <a:solidFill>
                <a:schemeClr val="accent3"/>
              </a:solidFill>
              <a:prstDash val="solid"/>
              <a:miter lim="400000"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38100" cap="flat">
                <a:solidFill>
                  <a:schemeClr val="accent3"/>
                </a:solidFill>
                <a:prstDash val="solid"/>
                <a:miter lim="400000"/>
              </a:ln>
              <a:effectLst/>
            </c:spPr>
          </c:marker>
          <c:xVal>
            <c:numRef>
              <c:f>'Blatt 1-1 - POTENZ(A2;4)×(1+4×('!$A$2:$A$22</c:f>
              <c:numCache>
                <c:formatCode>General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0.15000000000000002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0.39999999999999997</c:v>
                </c:pt>
                <c:pt idx="9">
                  <c:v>0.44999999999999996</c:v>
                </c:pt>
                <c:pt idx="10">
                  <c:v>0.49999999999999994</c:v>
                </c:pt>
                <c:pt idx="11">
                  <c:v>0.54999999999999993</c:v>
                </c:pt>
                <c:pt idx="12">
                  <c:v>0.6</c:v>
                </c:pt>
                <c:pt idx="13">
                  <c:v>0.65</c:v>
                </c:pt>
                <c:pt idx="14">
                  <c:v>0.70000000000000007</c:v>
                </c:pt>
                <c:pt idx="15">
                  <c:v>0.75000000000000011</c:v>
                </c:pt>
                <c:pt idx="16">
                  <c:v>0.80000000000000016</c:v>
                </c:pt>
                <c:pt idx="17">
                  <c:v>0.8500000000000002</c:v>
                </c:pt>
                <c:pt idx="18">
                  <c:v>0.90000000000000024</c:v>
                </c:pt>
                <c:pt idx="19">
                  <c:v>0.95000000000000029</c:v>
                </c:pt>
                <c:pt idx="20">
                  <c:v>1.0000000000000002</c:v>
                </c:pt>
              </c:numCache>
            </c:numRef>
          </c:xVal>
          <c:yVal>
            <c:numRef>
              <c:f>'Blatt 1-1 - POTENZ(A2;4)×(1+4×('!$E$2:$E$22</c:f>
              <c:numCache>
                <c:formatCode>0.0000</c:formatCode>
                <c:ptCount val="21"/>
                <c:pt idx="0">
                  <c:v>0</c:v>
                </c:pt>
                <c:pt idx="1">
                  <c:v>5.2421784654480358E-7</c:v>
                </c:pt>
                <c:pt idx="2">
                  <c:v>5.6168770731707373E-5</c:v>
                </c:pt>
                <c:pt idx="3">
                  <c:v>7.9200951577345117E-4</c:v>
                </c:pt>
                <c:pt idx="4">
                  <c:v>4.8150226823529471E-3</c:v>
                </c:pt>
                <c:pt idx="5">
                  <c:v>1.8267726898193358E-2</c:v>
                </c:pt>
                <c:pt idx="6">
                  <c:v>5.0897930337931017E-2</c:v>
                </c:pt>
                <c:pt idx="7">
                  <c:v>0.11342593008650054</c:v>
                </c:pt>
                <c:pt idx="8">
                  <c:v>0.21254433870769229</c:v>
                </c:pt>
                <c:pt idx="9">
                  <c:v>0.34584923282063085</c:v>
                </c:pt>
                <c:pt idx="10">
                  <c:v>0.49999999999999961</c:v>
                </c:pt>
                <c:pt idx="11">
                  <c:v>0.65415076717936871</c:v>
                </c:pt>
                <c:pt idx="12">
                  <c:v>0.78745566129230782</c:v>
                </c:pt>
                <c:pt idx="13">
                  <c:v>0.88657406991349963</c:v>
                </c:pt>
                <c:pt idx="14">
                  <c:v>0.94910206966206878</c:v>
                </c:pt>
                <c:pt idx="15">
                  <c:v>0.981732273101807</c:v>
                </c:pt>
                <c:pt idx="16">
                  <c:v>0.9951849773176471</c:v>
                </c:pt>
                <c:pt idx="17">
                  <c:v>0.99920799048422693</c:v>
                </c:pt>
                <c:pt idx="18">
                  <c:v>0.99994383122926822</c:v>
                </c:pt>
                <c:pt idx="19">
                  <c:v>0.99999947578215342</c:v>
                </c:pt>
                <c:pt idx="20">
                  <c:v>1.0000000000000016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BCE-2A45-9F48-447B37D7ABC3}"/>
            </c:ext>
          </c:extLst>
        </c:ser>
        <c:ser>
          <c:idx val="2"/>
          <c:order val="2"/>
          <c:tx>
            <c:strRef>
              <c:f>'Blatt 1-1 - POTENZ(A2;4)×(1+4×('!$F$1</c:f>
              <c:strCache>
                <c:ptCount val="1"/>
                <c:pt idx="0">
                  <c:v>m.tiebreak(p)</c:v>
                </c:pt>
              </c:strCache>
            </c:strRef>
          </c:tx>
          <c:spPr>
            <a:ln w="38100" cap="flat">
              <a:solidFill>
                <a:srgbClr val="929292"/>
              </a:solidFill>
              <a:prstDash val="solid"/>
              <a:miter lim="400000"/>
            </a:ln>
            <a:effectLst/>
          </c:spPr>
          <c:marker>
            <c:symbol val="circle"/>
            <c:size val="5"/>
            <c:spPr>
              <a:solidFill>
                <a:srgbClr val="929292"/>
              </a:solidFill>
              <a:ln w="38100" cap="flat">
                <a:solidFill>
                  <a:srgbClr val="929292"/>
                </a:solidFill>
                <a:prstDash val="solid"/>
                <a:miter lim="400000"/>
              </a:ln>
              <a:effectLst/>
            </c:spPr>
          </c:marker>
          <c:xVal>
            <c:numRef>
              <c:f>'Blatt 1-1 - POTENZ(A2;4)×(1+4×('!$A$2:$A$22</c:f>
              <c:numCache>
                <c:formatCode>General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0.15000000000000002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0.39999999999999997</c:v>
                </c:pt>
                <c:pt idx="9">
                  <c:v>0.44999999999999996</c:v>
                </c:pt>
                <c:pt idx="10">
                  <c:v>0.49999999999999994</c:v>
                </c:pt>
                <c:pt idx="11">
                  <c:v>0.54999999999999993</c:v>
                </c:pt>
                <c:pt idx="12">
                  <c:v>0.6</c:v>
                </c:pt>
                <c:pt idx="13">
                  <c:v>0.65</c:v>
                </c:pt>
                <c:pt idx="14">
                  <c:v>0.70000000000000007</c:v>
                </c:pt>
                <c:pt idx="15">
                  <c:v>0.75000000000000011</c:v>
                </c:pt>
                <c:pt idx="16">
                  <c:v>0.80000000000000016</c:v>
                </c:pt>
                <c:pt idx="17">
                  <c:v>0.8500000000000002</c:v>
                </c:pt>
                <c:pt idx="18">
                  <c:v>0.90000000000000024</c:v>
                </c:pt>
                <c:pt idx="19">
                  <c:v>0.95000000000000029</c:v>
                </c:pt>
                <c:pt idx="20">
                  <c:v>1.0000000000000002</c:v>
                </c:pt>
              </c:numCache>
            </c:numRef>
          </c:xVal>
          <c:yVal>
            <c:numRef>
              <c:f>'Blatt 1-1 - POTENZ(A2;4)×(1+4×('!$F$2:$F$22</c:f>
              <c:numCache>
                <c:formatCode>0.0000</c:formatCode>
                <c:ptCount val="21"/>
                <c:pt idx="0">
                  <c:v>0</c:v>
                </c:pt>
                <c:pt idx="1">
                  <c:v>3.1122142552797802E-9</c:v>
                </c:pt>
                <c:pt idx="2">
                  <c:v>2.2759559117463446E-6</c:v>
                </c:pt>
                <c:pt idx="3">
                  <c:v>9.1644257297862031E-5</c:v>
                </c:pt>
                <c:pt idx="4">
                  <c:v>1.1074300608512021E-3</c:v>
                </c:pt>
                <c:pt idx="5">
                  <c:v>6.8143792450428009E-3</c:v>
                </c:pt>
                <c:pt idx="6">
                  <c:v>2.696042023881726E-2</c:v>
                </c:pt>
                <c:pt idx="7">
                  <c:v>7.7534348026215852E-2</c:v>
                </c:pt>
                <c:pt idx="8">
                  <c:v>0.17423558917488643</c:v>
                </c:pt>
                <c:pt idx="9">
                  <c:v>0.32066031188793026</c:v>
                </c:pt>
                <c:pt idx="10">
                  <c:v>0.49999999999999944</c:v>
                </c:pt>
                <c:pt idx="11">
                  <c:v>0.67933968811206924</c:v>
                </c:pt>
                <c:pt idx="12">
                  <c:v>0.82576441082511387</c:v>
                </c:pt>
                <c:pt idx="13">
                  <c:v>0.92246565197378416</c:v>
                </c:pt>
                <c:pt idx="14">
                  <c:v>0.97303957976118272</c:v>
                </c:pt>
                <c:pt idx="15">
                  <c:v>0.99318562075495798</c:v>
                </c:pt>
                <c:pt idx="16">
                  <c:v>0.99889256993914866</c:v>
                </c:pt>
                <c:pt idx="17">
                  <c:v>0.99990835574270265</c:v>
                </c:pt>
                <c:pt idx="18">
                  <c:v>0.99999772404408793</c:v>
                </c:pt>
                <c:pt idx="19">
                  <c:v>0.99999999688778585</c:v>
                </c:pt>
                <c:pt idx="20">
                  <c:v>1.0000000000000022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BCE-2A45-9F48-447B37D7ABC3}"/>
            </c:ext>
          </c:extLst>
        </c:ser>
        <c:ser>
          <c:idx val="3"/>
          <c:order val="3"/>
          <c:tx>
            <c:strRef>
              <c:f>'Blatt 1-1 - POTENZ(A2;4)×(1+4×('!$G$1</c:f>
              <c:strCache>
                <c:ptCount val="1"/>
                <c:pt idx="0">
                  <c:v>satz(p)</c:v>
                </c:pt>
              </c:strCache>
            </c:strRef>
          </c:tx>
          <c:spPr>
            <a:ln w="38100" cap="flat">
              <a:solidFill>
                <a:srgbClr val="F8BA00"/>
              </a:solidFill>
              <a:prstDash val="solid"/>
              <a:miter lim="400000"/>
            </a:ln>
            <a:effectLst/>
          </c:spPr>
          <c:marker>
            <c:symbol val="circle"/>
            <c:size val="5"/>
            <c:spPr>
              <a:solidFill>
                <a:srgbClr val="F8BA00"/>
              </a:solidFill>
              <a:ln w="38100" cap="flat">
                <a:solidFill>
                  <a:srgbClr val="F8BA00"/>
                </a:solidFill>
                <a:prstDash val="solid"/>
                <a:miter lim="400000"/>
              </a:ln>
              <a:effectLst/>
            </c:spPr>
          </c:marker>
          <c:xVal>
            <c:numRef>
              <c:f>'Blatt 1-1 - POTENZ(A2;4)×(1+4×('!$A$2:$A$22</c:f>
              <c:numCache>
                <c:formatCode>General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0.15000000000000002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0.39999999999999997</c:v>
                </c:pt>
                <c:pt idx="9">
                  <c:v>0.44999999999999996</c:v>
                </c:pt>
                <c:pt idx="10">
                  <c:v>0.49999999999999994</c:v>
                </c:pt>
                <c:pt idx="11">
                  <c:v>0.54999999999999993</c:v>
                </c:pt>
                <c:pt idx="12">
                  <c:v>0.6</c:v>
                </c:pt>
                <c:pt idx="13">
                  <c:v>0.65</c:v>
                </c:pt>
                <c:pt idx="14">
                  <c:v>0.70000000000000007</c:v>
                </c:pt>
                <c:pt idx="15">
                  <c:v>0.75000000000000011</c:v>
                </c:pt>
                <c:pt idx="16">
                  <c:v>0.80000000000000016</c:v>
                </c:pt>
                <c:pt idx="17">
                  <c:v>0.8500000000000002</c:v>
                </c:pt>
                <c:pt idx="18">
                  <c:v>0.90000000000000024</c:v>
                </c:pt>
                <c:pt idx="19">
                  <c:v>0.95000000000000029</c:v>
                </c:pt>
                <c:pt idx="20">
                  <c:v>1.0000000000000002</c:v>
                </c:pt>
              </c:numCache>
            </c:numRef>
          </c:xVal>
          <c:yVal>
            <c:numRef>
              <c:f>'Blatt 1-1 - POTENZ(A2;4)×(1+4×('!$G$2:$G$22</c:f>
              <c:numCache>
                <c:formatCode>0.0000</c:formatCode>
                <c:ptCount val="21"/>
                <c:pt idx="0">
                  <c:v>0</c:v>
                </c:pt>
                <c:pt idx="1">
                  <c:v>1.3005068233830779E-22</c:v>
                </c:pt>
                <c:pt idx="2">
                  <c:v>1.9281145876093168E-15</c:v>
                </c:pt>
                <c:pt idx="3">
                  <c:v>2.7362734959188465E-11</c:v>
                </c:pt>
                <c:pt idx="4">
                  <c:v>2.1534599279870279E-8</c:v>
                </c:pt>
                <c:pt idx="5">
                  <c:v>3.2992904579269453E-6</c:v>
                </c:pt>
                <c:pt idx="6">
                  <c:v>1.6770463260811646E-4</c:v>
                </c:pt>
                <c:pt idx="7">
                  <c:v>3.6081744492175599E-3</c:v>
                </c:pt>
                <c:pt idx="8">
                  <c:v>3.6566919295612857E-2</c:v>
                </c:pt>
                <c:pt idx="9">
                  <c:v>0.18495800733530982</c:v>
                </c:pt>
                <c:pt idx="10">
                  <c:v>0.49999999999999933</c:v>
                </c:pt>
                <c:pt idx="11">
                  <c:v>0.81504199266468935</c:v>
                </c:pt>
                <c:pt idx="12">
                  <c:v>0.96343308070438716</c:v>
                </c:pt>
                <c:pt idx="13">
                  <c:v>0.99639182555078254</c:v>
                </c:pt>
                <c:pt idx="14">
                  <c:v>0.99983229536739171</c:v>
                </c:pt>
                <c:pt idx="15">
                  <c:v>0.99999670070954216</c:v>
                </c:pt>
                <c:pt idx="16">
                  <c:v>0.99999997846540079</c:v>
                </c:pt>
                <c:pt idx="17">
                  <c:v>0.99999999997263711</c:v>
                </c:pt>
                <c:pt idx="18">
                  <c:v>0.99999999999999822</c:v>
                </c:pt>
                <c:pt idx="19">
                  <c:v>1</c:v>
                </c:pt>
                <c:pt idx="20">
                  <c:v>1.0000000000000053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0BCE-2A45-9F48-447B37D7ABC3}"/>
            </c:ext>
          </c:extLst>
        </c:ser>
        <c:ser>
          <c:idx val="4"/>
          <c:order val="4"/>
          <c:tx>
            <c:strRef>
              <c:f>'Blatt 1-1 - POTENZ(A2;4)×(1+4×('!$H$1</c:f>
              <c:strCache>
                <c:ptCount val="1"/>
                <c:pt idx="0">
                  <c:v>match(p)</c:v>
                </c:pt>
              </c:strCache>
            </c:strRef>
          </c:tx>
          <c:spPr>
            <a:ln w="38100" cap="flat">
              <a:solidFill>
                <a:srgbClr val="FF2600"/>
              </a:solidFill>
              <a:prstDash val="solid"/>
              <a:miter lim="400000"/>
            </a:ln>
            <a:effectLst/>
          </c:spPr>
          <c:marker>
            <c:symbol val="circle"/>
            <c:size val="5"/>
            <c:spPr>
              <a:solidFill>
                <a:srgbClr val="FF2600"/>
              </a:solidFill>
              <a:ln w="38100" cap="flat">
                <a:solidFill>
                  <a:srgbClr val="FF2600"/>
                </a:solidFill>
                <a:prstDash val="solid"/>
                <a:miter lim="400000"/>
              </a:ln>
              <a:effectLst/>
            </c:spPr>
          </c:marker>
          <c:xVal>
            <c:numRef>
              <c:f>'Blatt 1-1 - POTENZ(A2;4)×(1+4×('!$A$2:$A$22</c:f>
              <c:numCache>
                <c:formatCode>General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0.15000000000000002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0.39999999999999997</c:v>
                </c:pt>
                <c:pt idx="9">
                  <c:v>0.44999999999999996</c:v>
                </c:pt>
                <c:pt idx="10">
                  <c:v>0.49999999999999994</c:v>
                </c:pt>
                <c:pt idx="11">
                  <c:v>0.54999999999999993</c:v>
                </c:pt>
                <c:pt idx="12">
                  <c:v>0.6</c:v>
                </c:pt>
                <c:pt idx="13">
                  <c:v>0.65</c:v>
                </c:pt>
                <c:pt idx="14">
                  <c:v>0.70000000000000007</c:v>
                </c:pt>
                <c:pt idx="15">
                  <c:v>0.75000000000000011</c:v>
                </c:pt>
                <c:pt idx="16">
                  <c:v>0.80000000000000016</c:v>
                </c:pt>
                <c:pt idx="17">
                  <c:v>0.8500000000000002</c:v>
                </c:pt>
                <c:pt idx="18">
                  <c:v>0.90000000000000024</c:v>
                </c:pt>
                <c:pt idx="19">
                  <c:v>0.95000000000000029</c:v>
                </c:pt>
                <c:pt idx="20">
                  <c:v>1.0000000000000002</c:v>
                </c:pt>
              </c:numCache>
            </c:numRef>
          </c:xVal>
          <c:yVal>
            <c:numRef>
              <c:f>'Blatt 1-1 - POTENZ(A2;4)×(1+4×('!$H$2:$H$22</c:f>
              <c:numCache>
                <c:formatCode>0.0000000</c:formatCode>
                <c:ptCount val="21"/>
                <c:pt idx="0">
                  <c:v>0</c:v>
                </c:pt>
                <c:pt idx="1">
                  <c:v>8.0949117496430462E-31</c:v>
                </c:pt>
                <c:pt idx="2">
                  <c:v>8.7766075921051899E-21</c:v>
                </c:pt>
                <c:pt idx="3">
                  <c:v>5.0152757945281765E-15</c:v>
                </c:pt>
                <c:pt idx="4">
                  <c:v>4.7696587893675188E-11</c:v>
                </c:pt>
                <c:pt idx="5">
                  <c:v>4.4975969803892393E-8</c:v>
                </c:pt>
                <c:pt idx="6">
                  <c:v>9.0693830708048733E-6</c:v>
                </c:pt>
                <c:pt idx="7">
                  <c:v>5.7051500243456943E-4</c:v>
                </c:pt>
                <c:pt idx="8">
                  <c:v>1.3613702434914603E-2</c:v>
                </c:pt>
                <c:pt idx="9">
                  <c:v>0.13088761401635418</c:v>
                </c:pt>
                <c:pt idx="10">
                  <c:v>0.49999999999999906</c:v>
                </c:pt>
                <c:pt idx="11">
                  <c:v>0.86911238598364515</c:v>
                </c:pt>
                <c:pt idx="12">
                  <c:v>0.98638629756508545</c:v>
                </c:pt>
                <c:pt idx="13">
                  <c:v>0.99942948499756545</c:v>
                </c:pt>
                <c:pt idx="14">
                  <c:v>0.99999093061692923</c:v>
                </c:pt>
                <c:pt idx="15">
                  <c:v>0.99999995502403016</c:v>
                </c:pt>
                <c:pt idx="16">
                  <c:v>0.99999999995230338</c:v>
                </c:pt>
                <c:pt idx="17">
                  <c:v>0.999999999999995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0BCE-2A45-9F48-447B37D7AB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94734552"/>
        <c:axId val="2094734553"/>
      </c:scatterChart>
      <c:valAx>
        <c:axId val="20947345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12700" cap="flat">
            <a:solidFill>
              <a:srgbClr val="000000"/>
            </a:solidFill>
            <a:prstDash val="solid"/>
            <a:miter lim="400000"/>
          </a:ln>
        </c:spPr>
        <c:txPr>
          <a:bodyPr rot="0"/>
          <a:lstStyle/>
          <a:p>
            <a:pPr>
              <a:defRPr sz="1000" b="0" i="0" u="none" strike="noStrike">
                <a:solidFill>
                  <a:srgbClr val="000000"/>
                </a:solidFill>
                <a:latin typeface="Helvetica Neue"/>
              </a:defRPr>
            </a:pPr>
            <a:endParaRPr lang="de-DE"/>
          </a:p>
        </c:txPr>
        <c:crossAx val="2094734553"/>
        <c:crosses val="autoZero"/>
        <c:crossBetween val="between"/>
        <c:majorUnit val="0.25"/>
        <c:minorUnit val="0.125"/>
      </c:valAx>
      <c:valAx>
        <c:axId val="2094734553"/>
        <c:scaling>
          <c:orientation val="minMax"/>
        </c:scaling>
        <c:delete val="0"/>
        <c:axPos val="l"/>
        <c:majorGridlines>
          <c:spPr>
            <a:ln w="6350" cap="flat">
              <a:solidFill>
                <a:srgbClr val="B8B8B8"/>
              </a:solidFill>
              <a:prstDash val="solid"/>
              <a:miter lim="400000"/>
            </a:ln>
          </c:spPr>
        </c:majorGridlines>
        <c:numFmt formatCode="0.00" sourceLinked="0"/>
        <c:majorTickMark val="none"/>
        <c:minorTickMark val="none"/>
        <c:tickLblPos val="nextTo"/>
        <c:spPr>
          <a:ln w="12700" cap="flat">
            <a:solidFill>
              <a:srgbClr val="000000"/>
            </a:solidFill>
            <a:prstDash val="solid"/>
            <a:miter lim="400000"/>
          </a:ln>
        </c:spPr>
        <c:txPr>
          <a:bodyPr rot="0"/>
          <a:lstStyle/>
          <a:p>
            <a:pPr>
              <a:defRPr sz="1000" b="0" i="0" u="none" strike="noStrike">
                <a:solidFill>
                  <a:srgbClr val="000000"/>
                </a:solidFill>
                <a:latin typeface="Helvetica Neue"/>
              </a:defRPr>
            </a:pPr>
            <a:endParaRPr lang="de-DE"/>
          </a:p>
        </c:txPr>
        <c:crossAx val="2094734552"/>
        <c:crosses val="autoZero"/>
        <c:crossBetween val="between"/>
        <c:majorUnit val="0.25"/>
        <c:minorUnit val="0.125"/>
      </c:valAx>
      <c:spPr>
        <a:noFill/>
        <a:ln w="12700" cap="flat">
          <a:noFill/>
          <a:miter lim="400000"/>
        </a:ln>
        <a:effectLst/>
      </c:spPr>
    </c:plotArea>
    <c:legend>
      <c:legendPos val="t"/>
      <c:layout>
        <c:manualLayout>
          <c:xMode val="edge"/>
          <c:yMode val="edge"/>
          <c:x val="7.8323299999999998E-2"/>
          <c:y val="0"/>
          <c:w val="0.88011600000000001"/>
          <c:h val="4.4495199999999999E-2"/>
        </c:manualLayout>
      </c:layout>
      <c:overlay val="1"/>
      <c:spPr>
        <a:noFill/>
        <a:ln w="12700" cap="flat">
          <a:noFill/>
          <a:miter lim="400000"/>
        </a:ln>
        <a:effectLst/>
      </c:spPr>
      <c:txPr>
        <a:bodyPr rot="0"/>
        <a:lstStyle/>
        <a:p>
          <a:pPr>
            <a:defRPr sz="1000" b="0" i="0" u="none" strike="noStrike">
              <a:solidFill>
                <a:srgbClr val="000000"/>
              </a:solidFill>
              <a:latin typeface="Helvetica Neue"/>
            </a:defRPr>
          </a:pPr>
          <a:endParaRPr lang="de-DE"/>
        </a:p>
      </c:txPr>
    </c:legend>
    <c:plotVisOnly val="1"/>
    <c:dispBlanksAs val="gap"/>
    <c:showDLblsOverMax val="1"/>
  </c:chart>
  <c:spPr>
    <a:noFill/>
    <a:ln>
      <a:noFill/>
    </a:ln>
    <a:effectLst/>
  </c:spPr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185784</xdr:colOff>
      <xdr:row>0</xdr:row>
      <xdr:rowOff>260304</xdr:rowOff>
    </xdr:from>
    <xdr:to>
      <xdr:col>17</xdr:col>
      <xdr:colOff>1238686</xdr:colOff>
      <xdr:row>30</xdr:row>
      <xdr:rowOff>228856</xdr:rowOff>
    </xdr:to>
    <xdr:graphicFrame macro="">
      <xdr:nvGraphicFramePr>
        <xdr:cNvPr id="2" name="Streudiagramm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Blank">
  <a:themeElements>
    <a:clrScheme name="Blank">
      <a:dk1>
        <a:srgbClr val="000000"/>
      </a:dk1>
      <a:lt1>
        <a:srgbClr val="FFFFFF"/>
      </a:lt1>
      <a:dk2>
        <a:srgbClr val="5E5E5E"/>
      </a:dk2>
      <a:lt2>
        <a:srgbClr val="D5D5D5"/>
      </a:lt2>
      <a:accent1>
        <a:srgbClr val="00A2FF"/>
      </a:accent1>
      <a:accent2>
        <a:srgbClr val="16E7CF"/>
      </a:accent2>
      <a:accent3>
        <a:srgbClr val="61D836"/>
      </a:accent3>
      <a:accent4>
        <a:srgbClr val="FFD932"/>
      </a:accent4>
      <a:accent5>
        <a:srgbClr val="FF644E"/>
      </a:accent5>
      <a:accent6>
        <a:srgbClr val="FF42A1"/>
      </a:accent6>
      <a:hlink>
        <a:srgbClr val="0000FF"/>
      </a:hlink>
      <a:folHlink>
        <a:srgbClr val="FF00FF"/>
      </a:folHlink>
    </a:clrScheme>
    <a:fontScheme name="Blank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000000"/>
        </a:solidFill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ctr">
        <a:spAutoFit/>
      </a:bodyPr>
      <a:lstStyle>
        <a:defPPr marL="0" marR="0" indent="0" algn="ctr" defTabSz="584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200" b="0" i="0" u="none" strike="noStrike" cap="none" spc="0" normalizeH="0" baseline="0">
            <a:ln>
              <a:noFill/>
            </a:ln>
            <a:solidFill>
              <a:srgbClr val="FFFFFF"/>
            </a:solidFill>
            <a:effectLst/>
            <a:uFillTx/>
            <a:latin typeface="Helvetica Neue Medium"/>
            <a:ea typeface="Helvetica Neue Medium"/>
            <a:cs typeface="Helvetica Neue Medium"/>
            <a:sym typeface="Helvetica Neue Medium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12700" cap="flat">
          <a:solidFill>
            <a:srgbClr val="000000"/>
          </a:solidFill>
          <a:prstDash val="solid"/>
          <a:miter lim="4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>
        <a:spAutoFit/>
      </a:bodyPr>
      <a:lstStyle>
        <a:defPPr marL="0" marR="0" indent="0" algn="l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2"/>
  <sheetViews>
    <sheetView showGridLines="0" tabSelected="1" workbookViewId="0">
      <pane ySplit="1" topLeftCell="A2" activePane="bottomLeft" state="frozen"/>
      <selection pane="bottomLeft" activeCell="C22" sqref="C22"/>
    </sheetView>
  </sheetViews>
  <sheetFormatPr baseColWidth="10" defaultColWidth="16.33203125" defaultRowHeight="20" customHeight="1" x14ac:dyDescent="0.15"/>
  <cols>
    <col min="1" max="1" width="6.6640625" style="1" customWidth="1"/>
    <col min="2" max="2" width="7.33203125" style="1" customWidth="1"/>
    <col min="3" max="3" width="8.33203125" style="1" customWidth="1"/>
    <col min="4" max="4" width="10.5" style="1" customWidth="1"/>
    <col min="5" max="5" width="11" style="1" customWidth="1"/>
    <col min="6" max="6" width="12.33203125" style="1" customWidth="1"/>
    <col min="7" max="7" width="11.5" style="1" customWidth="1"/>
    <col min="8" max="8" width="10.83203125" style="1" customWidth="1"/>
    <col min="9" max="9" width="9.1640625" style="1" customWidth="1"/>
    <col min="10" max="10" width="16.5" style="1" customWidth="1"/>
    <col min="11" max="11" width="16.33203125" style="1" customWidth="1"/>
    <col min="12" max="16384" width="16.33203125" style="1"/>
  </cols>
  <sheetData>
    <row r="1" spans="1:10" ht="23.25" customHeight="1" x14ac:dyDescent="0.15">
      <c r="A1" s="2" t="s">
        <v>0</v>
      </c>
      <c r="B1" s="3" t="s">
        <v>1</v>
      </c>
      <c r="C1" s="3" t="s">
        <v>2</v>
      </c>
      <c r="D1" s="3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5" t="s">
        <v>0</v>
      </c>
      <c r="J1" s="4" t="s">
        <v>7</v>
      </c>
    </row>
    <row r="2" spans="1:10" ht="20.25" customHeight="1" x14ac:dyDescent="0.15">
      <c r="A2" s="6">
        <v>0</v>
      </c>
      <c r="B2" s="6" cm="1">
        <f t="array" ref="B2">1-A2</f>
        <v>1</v>
      </c>
      <c r="C2" s="7" cm="1">
        <f t="array" ref="C2">POWER(A2,4)*(1+4*B2+10*POWER(B2,2)+20*POWER(B2,3)*A2/(POWER(A2,2)+POWER(B2,2)))</f>
        <v>0</v>
      </c>
      <c r="D2" s="7" cm="1">
        <f t="array" ref="D2">1-C2</f>
        <v>1</v>
      </c>
      <c r="E2" s="7" cm="1">
        <f t="array" ref="E2">POWER(A2,7)*(1+7*B2+28*POWER(B2,2)+84*POWER(B2,3)+210*POWER(B2,4)+462*POWER(B2,5)+924*POWER(B2,6)*A2/(A2*A2+B2*B2))</f>
        <v>0</v>
      </c>
      <c r="F2" s="7" cm="1">
        <f t="array" ref="F2">POWER(A2,10)*(1+10*B2+55*POWER(B2,2)+220*POWER(B2,3)+715*POWER(B2,4)+2002*POWER(B2,5)+5005*POWER(B2,6)+11440*POWER(B2,7)+24310*POWER(B2,8)+48620*POWER(B2,9)*A2/(A2*A2+B2*B2))</f>
        <v>0</v>
      </c>
      <c r="G2" s="7" cm="1">
        <f t="array" ref="G2">POWER(C2,6)*(1+6*D2+21*POWER(D2,2)+56*POWER(D2,3)+126*POWER(D2,4)+252*POWER(D2,5)*(C2+2*D2*E2))</f>
        <v>0</v>
      </c>
      <c r="H2" s="8" cm="1">
        <f t="array" ref="H2">G2*G2+2*G2*(1-G2)*F2</f>
        <v>0</v>
      </c>
      <c r="I2" s="9">
        <v>0</v>
      </c>
      <c r="J2" s="8" cm="1">
        <f t="array" ref="J2">H2</f>
        <v>0</v>
      </c>
    </row>
    <row r="3" spans="1:10" ht="20" customHeight="1" x14ac:dyDescent="0.15">
      <c r="A3" s="10" cm="1">
        <f t="array" ref="A3">A2+0.05</f>
        <v>0.05</v>
      </c>
      <c r="B3" s="10" cm="1">
        <f t="array" ref="B3">1-A3</f>
        <v>0.95</v>
      </c>
      <c r="C3" s="11" cm="1">
        <f t="array" ref="C3">POWER(A3,4)*(1+4*B3+10*POWER(B3,2)+20*POWER(B3,3)*A3/(POWER(A3,2)+POWER(B3,2)))</f>
        <v>9.2327348066298384E-5</v>
      </c>
      <c r="D3" s="11" cm="1">
        <f t="array" ref="D3">1-C3</f>
        <v>0.9999076726519337</v>
      </c>
      <c r="E3" s="11" cm="1">
        <f t="array" ref="E3">POWER(A3,7)*(1+7*B3+28*POWER(B3,2)+84*POWER(B3,3)+210*POWER(B3,4)+462*POWER(B3,5)+924*POWER(B3,6)*A3/(A3*A3+B3*B3))</f>
        <v>5.2421784654480358E-7</v>
      </c>
      <c r="F3" s="11" cm="1">
        <f t="array" ref="F3">POWER(A3,10)*(1+10*B3+55*POWER(B3,2)+220*POWER(B3,3)+715*POWER(B3,4)+2002*POWER(B3,5)+5005*POWER(B3,6)+11440*POWER(B3,7)+24310*POWER(B3,8)+48620*POWER(B3,9)*A3/(A3*A3+B3*B3))</f>
        <v>3.1122142552797802E-9</v>
      </c>
      <c r="G3" s="11" cm="1">
        <f t="array" ref="G3">POWER(C3,6)*(1+6*D3+21*POWER(D3,2)+56*POWER(D3,3)+126*POWER(D3,4)+252*POWER(D3,5)*(C3+2*D3*E3))</f>
        <v>1.3005068233830779E-22</v>
      </c>
      <c r="H3" s="12" cm="1">
        <f t="array" ref="H3">G3*G3+2*G3*(1-G3)*F3</f>
        <v>8.0949117496430462E-31</v>
      </c>
      <c r="I3" s="13" cm="1">
        <f t="array" ref="I3">I2+0.05</f>
        <v>0.05</v>
      </c>
      <c r="J3" s="12" cm="1">
        <f t="array" ref="J3">H3</f>
        <v>8.0949117496430462E-31</v>
      </c>
    </row>
    <row r="4" spans="1:10" ht="20" customHeight="1" x14ac:dyDescent="0.15">
      <c r="A4" s="10" cm="1">
        <f t="array" ref="A4">A3+0.05</f>
        <v>0.1</v>
      </c>
      <c r="B4" s="10" cm="1">
        <f t="array" ref="B4">1-A4</f>
        <v>0.9</v>
      </c>
      <c r="C4" s="11" cm="1">
        <f t="array" ref="C4">POWER(A4,4)*(1+4*B4+10*POWER(B4,2)+20*POWER(B4,3)*A4/(POWER(A4,2)+POWER(B4,2)))</f>
        <v>1.4478048780487813E-3</v>
      </c>
      <c r="D4" s="11" cm="1">
        <f t="array" ref="D4">1-C4</f>
        <v>0.99855219512195126</v>
      </c>
      <c r="E4" s="11" cm="1">
        <f t="array" ref="E4">POWER(A4,7)*(1+7*B4+28*POWER(B4,2)+84*POWER(B4,3)+210*POWER(B4,4)+462*POWER(B4,5)+924*POWER(B4,6)*A4/(A4*A4+B4*B4))</f>
        <v>5.6168770731707373E-5</v>
      </c>
      <c r="F4" s="11" cm="1">
        <f t="array" ref="F4">POWER(A4,10)*(1+10*B4+55*POWER(B4,2)+220*POWER(B4,3)+715*POWER(B4,4)+2002*POWER(B4,5)+5005*POWER(B4,6)+11440*POWER(B4,7)+24310*POWER(B4,8)+48620*POWER(B4,9)*A4/(A4*A4+B4*B4))</f>
        <v>2.2759559117463446E-6</v>
      </c>
      <c r="G4" s="11" cm="1">
        <f t="array" ref="G4">POWER(C4,6)*(1+6*D4+21*POWER(D4,2)+56*POWER(D4,3)+126*POWER(D4,4)+252*POWER(D4,5)*(C4+2*D4*E4))</f>
        <v>1.9281145876093168E-15</v>
      </c>
      <c r="H4" s="12" cm="1">
        <f t="array" ref="H4">G4*G4+2*G4*(1-G4)*F4</f>
        <v>8.7766075921051899E-21</v>
      </c>
      <c r="I4" s="13" cm="1">
        <f t="array" ref="I4">I3+0.05</f>
        <v>0.1</v>
      </c>
      <c r="J4" s="12" cm="1">
        <f t="array" ref="J4">H4</f>
        <v>8.7766075921051899E-21</v>
      </c>
    </row>
    <row r="5" spans="1:10" ht="20" customHeight="1" x14ac:dyDescent="0.15">
      <c r="A5" s="10" cm="1">
        <f t="array" ref="A5">A4+0.05</f>
        <v>0.15000000000000002</v>
      </c>
      <c r="B5" s="10" cm="1">
        <f t="array" ref="B5">1-A5</f>
        <v>0.85</v>
      </c>
      <c r="C5" s="11" cm="1">
        <f t="array" ref="C5">POWER(A5,4)*(1+4*B5+10*POWER(B5,2)+20*POWER(B5,3)*A5/(POWER(A5,2)+POWER(B5,2)))</f>
        <v>7.1371057046979913E-3</v>
      </c>
      <c r="D5" s="11" cm="1">
        <f t="array" ref="D5">1-C5</f>
        <v>0.99286289429530206</v>
      </c>
      <c r="E5" s="11" cm="1">
        <f t="array" ref="E5">POWER(A5,7)*(1+7*B5+28*POWER(B5,2)+84*POWER(B5,3)+210*POWER(B5,4)+462*POWER(B5,5)+924*POWER(B5,6)*A5/(A5*A5+B5*B5))</f>
        <v>7.9200951577345117E-4</v>
      </c>
      <c r="F5" s="11" cm="1">
        <f t="array" ref="F5">POWER(A5,10)*(1+10*B5+55*POWER(B5,2)+220*POWER(B5,3)+715*POWER(B5,4)+2002*POWER(B5,5)+5005*POWER(B5,6)+11440*POWER(B5,7)+24310*POWER(B5,8)+48620*POWER(B5,9)*A5/(A5*A5+B5*B5))</f>
        <v>9.1644257297862031E-5</v>
      </c>
      <c r="G5" s="11" cm="1">
        <f t="array" ref="G5">POWER(C5,6)*(1+6*D5+21*POWER(D5,2)+56*POWER(D5,3)+126*POWER(D5,4)+252*POWER(D5,5)*(C5+2*D5*E5))</f>
        <v>2.7362734959188465E-11</v>
      </c>
      <c r="H5" s="12" cm="1">
        <f t="array" ref="H5">G5*G5+2*G5*(1-G5)*F5</f>
        <v>5.0152757945281765E-15</v>
      </c>
      <c r="I5" s="13" cm="1">
        <f t="array" ref="I5">I4+0.05</f>
        <v>0.15000000000000002</v>
      </c>
      <c r="J5" s="12" cm="1">
        <f t="array" ref="J5">H5</f>
        <v>5.0152757945281765E-15</v>
      </c>
    </row>
    <row r="6" spans="1:10" ht="20" customHeight="1" x14ac:dyDescent="0.15">
      <c r="A6" s="10" cm="1">
        <f t="array" ref="A6">A5+0.05</f>
        <v>0.2</v>
      </c>
      <c r="B6" s="10" cm="1">
        <f t="array" ref="B6">1-A6</f>
        <v>0.8</v>
      </c>
      <c r="C6" s="11" cm="1">
        <f t="array" ref="C6">POWER(A6,4)*(1+4*B6+10*POWER(B6,2)+20*POWER(B6,3)*A6/(POWER(A6,2)+POWER(B6,2)))</f>
        <v>2.1778823529411778E-2</v>
      </c>
      <c r="D6" s="11" cm="1">
        <f t="array" ref="D6">1-C6</f>
        <v>0.97822117647058826</v>
      </c>
      <c r="E6" s="11" cm="1">
        <f t="array" ref="E6">POWER(A6,7)*(1+7*B6+28*POWER(B6,2)+84*POWER(B6,3)+210*POWER(B6,4)+462*POWER(B6,5)+924*POWER(B6,6)*A6/(A6*A6+B6*B6))</f>
        <v>4.8150226823529471E-3</v>
      </c>
      <c r="F6" s="11" cm="1">
        <f t="array" ref="F6">POWER(A6,10)*(1+10*B6+55*POWER(B6,2)+220*POWER(B6,3)+715*POWER(B6,4)+2002*POWER(B6,5)+5005*POWER(B6,6)+11440*POWER(B6,7)+24310*POWER(B6,8)+48620*POWER(B6,9)*A6/(A6*A6+B6*B6))</f>
        <v>1.1074300608512021E-3</v>
      </c>
      <c r="G6" s="11" cm="1">
        <f t="array" ref="G6">POWER(C6,6)*(1+6*D6+21*POWER(D6,2)+56*POWER(D6,3)+126*POWER(D6,4)+252*POWER(D6,5)*(C6+2*D6*E6))</f>
        <v>2.1534599279870279E-8</v>
      </c>
      <c r="H6" s="12" cm="1">
        <f t="array" ref="H6">G6*G6+2*G6*(1-G6)*F6</f>
        <v>4.7696587893675188E-11</v>
      </c>
      <c r="I6" s="13" cm="1">
        <f t="array" ref="I6">I5+0.05</f>
        <v>0.2</v>
      </c>
      <c r="J6" s="12" cm="1">
        <f t="array" ref="J6">H6</f>
        <v>4.7696587893675188E-11</v>
      </c>
    </row>
    <row r="7" spans="1:10" ht="20" customHeight="1" x14ac:dyDescent="0.15">
      <c r="A7" s="10" cm="1">
        <f t="array" ref="A7">A6+0.05</f>
        <v>0.25</v>
      </c>
      <c r="B7" s="10" cm="1">
        <f t="array" ref="B7">1-A7</f>
        <v>0.75</v>
      </c>
      <c r="C7" s="11" cm="1">
        <f t="array" ref="C7">POWER(A7,4)*(1+4*B7+10*POWER(B7,2)+20*POWER(B7,3)*A7/(POWER(A7,2)+POWER(B7,2)))</f>
        <v>5.078125E-2</v>
      </c>
      <c r="D7" s="11" cm="1">
        <f t="array" ref="D7">1-C7</f>
        <v>0.94921875</v>
      </c>
      <c r="E7" s="11" cm="1">
        <f t="array" ref="E7">POWER(A7,7)*(1+7*B7+28*POWER(B7,2)+84*POWER(B7,3)+210*POWER(B7,4)+462*POWER(B7,5)+924*POWER(B7,6)*A7/(A7*A7+B7*B7))</f>
        <v>1.8267726898193358E-2</v>
      </c>
      <c r="F7" s="11" cm="1">
        <f t="array" ref="F7">POWER(A7,10)*(1+10*B7+55*POWER(B7,2)+220*POWER(B7,3)+715*POWER(B7,4)+2002*POWER(B7,5)+5005*POWER(B7,6)+11440*POWER(B7,7)+24310*POWER(B7,8)+48620*POWER(B7,9)*A7/(A7*A7+B7*B7))</f>
        <v>6.8143792450428009E-3</v>
      </c>
      <c r="G7" s="11" cm="1">
        <f t="array" ref="G7">POWER(C7,6)*(1+6*D7+21*POWER(D7,2)+56*POWER(D7,3)+126*POWER(D7,4)+252*POWER(D7,5)*(C7+2*D7*E7))</f>
        <v>3.2992904579269453E-6</v>
      </c>
      <c r="H7" s="12" cm="1">
        <f t="array" ref="H7">G7*G7+2*G7*(1-G7)*F7</f>
        <v>4.4975969803892393E-8</v>
      </c>
      <c r="I7" s="13" cm="1">
        <f t="array" ref="I7">I6+0.05</f>
        <v>0.25</v>
      </c>
      <c r="J7" s="12" cm="1">
        <f t="array" ref="J7">H7</f>
        <v>4.4975969803892393E-8</v>
      </c>
    </row>
    <row r="8" spans="1:10" ht="20" customHeight="1" x14ac:dyDescent="0.15">
      <c r="A8" s="10" cm="1">
        <f t="array" ref="A8">A7+0.05</f>
        <v>0.3</v>
      </c>
      <c r="B8" s="10" cm="1">
        <f t="array" ref="B8">1-A8</f>
        <v>0.7</v>
      </c>
      <c r="C8" s="11" cm="1">
        <f t="array" ref="C8">POWER(A8,4)*(1+4*B8+10*POWER(B8,2)+20*POWER(B8,3)*A8/(POWER(A8,2)+POWER(B8,2)))</f>
        <v>9.92110344827586E-2</v>
      </c>
      <c r="D8" s="11" cm="1">
        <f t="array" ref="D8">1-C8</f>
        <v>0.90078896551724141</v>
      </c>
      <c r="E8" s="11" cm="1">
        <f t="array" ref="E8">POWER(A8,7)*(1+7*B8+28*POWER(B8,2)+84*POWER(B8,3)+210*POWER(B8,4)+462*POWER(B8,5)+924*POWER(B8,6)*A8/(A8*A8+B8*B8))</f>
        <v>5.0897930337931017E-2</v>
      </c>
      <c r="F8" s="11" cm="1">
        <f t="array" ref="F8">POWER(A8,10)*(1+10*B8+55*POWER(B8,2)+220*POWER(B8,3)+715*POWER(B8,4)+2002*POWER(B8,5)+5005*POWER(B8,6)+11440*POWER(B8,7)+24310*POWER(B8,8)+48620*POWER(B8,9)*A8/(A8*A8+B8*B8))</f>
        <v>2.696042023881726E-2</v>
      </c>
      <c r="G8" s="11" cm="1">
        <f t="array" ref="G8">POWER(C8,6)*(1+6*D8+21*POWER(D8,2)+56*POWER(D8,3)+126*POWER(D8,4)+252*POWER(D8,5)*(C8+2*D8*E8))</f>
        <v>1.6770463260811646E-4</v>
      </c>
      <c r="H8" s="12" cm="1">
        <f t="array" ref="H8">G8*G8+2*G8*(1-G8)*F8</f>
        <v>9.0693830708048733E-6</v>
      </c>
      <c r="I8" s="13" cm="1">
        <f t="array" ref="I8">I7+0.05</f>
        <v>0.3</v>
      </c>
      <c r="J8" s="12" cm="1">
        <f t="array" ref="J8">H8</f>
        <v>9.0693830708048733E-6</v>
      </c>
    </row>
    <row r="9" spans="1:10" ht="20" customHeight="1" x14ac:dyDescent="0.15">
      <c r="A9" s="10" cm="1">
        <f t="array" ref="A9">A8+0.05</f>
        <v>0.35</v>
      </c>
      <c r="B9" s="10" cm="1">
        <f t="array" ref="B9">1-A9</f>
        <v>0.65</v>
      </c>
      <c r="C9" s="11" cm="1">
        <f t="array" ref="C9">POWER(A9,4)*(1+4*B9+10*POWER(B9,2)+20*POWER(B9,3)*A9/(POWER(A9,2)+POWER(B9,2)))</f>
        <v>0.17035535550458714</v>
      </c>
      <c r="D9" s="11" cm="1">
        <f t="array" ref="D9">1-C9</f>
        <v>0.82964464449541286</v>
      </c>
      <c r="E9" s="11" cm="1">
        <f t="array" ref="E9">POWER(A9,7)*(1+7*B9+28*POWER(B9,2)+84*POWER(B9,3)+210*POWER(B9,4)+462*POWER(B9,5)+924*POWER(B9,6)*A9/(A9*A9+B9*B9))</f>
        <v>0.11342593008650054</v>
      </c>
      <c r="F9" s="11" cm="1">
        <f t="array" ref="F9">POWER(A9,10)*(1+10*B9+55*POWER(B9,2)+220*POWER(B9,3)+715*POWER(B9,4)+2002*POWER(B9,5)+5005*POWER(B9,6)+11440*POWER(B9,7)+24310*POWER(B9,8)+48620*POWER(B9,9)*A9/(A9*A9+B9*B9))</f>
        <v>7.7534348026215852E-2</v>
      </c>
      <c r="G9" s="11" cm="1">
        <f t="array" ref="G9">POWER(C9,6)*(1+6*D9+21*POWER(D9,2)+56*POWER(D9,3)+126*POWER(D9,4)+252*POWER(D9,5)*(C9+2*D9*E9))</f>
        <v>3.6081744492175599E-3</v>
      </c>
      <c r="H9" s="12" cm="1">
        <f t="array" ref="H9">G9*G9+2*G9*(1-G9)*F9</f>
        <v>5.7051500243456943E-4</v>
      </c>
      <c r="I9" s="13" cm="1">
        <f t="array" ref="I9">I8+0.05</f>
        <v>0.35</v>
      </c>
      <c r="J9" s="12" cm="1">
        <f t="array" ref="J9">H9</f>
        <v>5.7051500243456943E-4</v>
      </c>
    </row>
    <row r="10" spans="1:10" ht="20" customHeight="1" x14ac:dyDescent="0.15">
      <c r="A10" s="10" cm="1">
        <f t="array" ref="A10">A9+0.05</f>
        <v>0.39999999999999997</v>
      </c>
      <c r="B10" s="10" cm="1">
        <f t="array" ref="B10">1-A10</f>
        <v>0.60000000000000009</v>
      </c>
      <c r="C10" s="11" cm="1">
        <f t="array" ref="C10">POWER(A10,4)*(1+4*B10+10*POWER(B10,2)+20*POWER(B10,3)*A10/(POWER(A10,2)+POWER(B10,2)))</f>
        <v>0.2642707692307692</v>
      </c>
      <c r="D10" s="11" cm="1">
        <f t="array" ref="D10">1-C10</f>
        <v>0.7357292307692308</v>
      </c>
      <c r="E10" s="11" cm="1">
        <f t="array" ref="E10">POWER(A10,7)*(1+7*B10+28*POWER(B10,2)+84*POWER(B10,3)+210*POWER(B10,4)+462*POWER(B10,5)+924*POWER(B10,6)*A10/(A10*A10+B10*B10))</f>
        <v>0.21254433870769229</v>
      </c>
      <c r="F10" s="11" cm="1">
        <f t="array" ref="F10">POWER(A10,10)*(1+10*B10+55*POWER(B10,2)+220*POWER(B10,3)+715*POWER(B10,4)+2002*POWER(B10,5)+5005*POWER(B10,6)+11440*POWER(B10,7)+24310*POWER(B10,8)+48620*POWER(B10,9)*A10/(A10*A10+B10*B10))</f>
        <v>0.17423558917488643</v>
      </c>
      <c r="G10" s="11" cm="1">
        <f t="array" ref="G10">POWER(C10,6)*(1+6*D10+21*POWER(D10,2)+56*POWER(D10,3)+126*POWER(D10,4)+252*POWER(D10,5)*(C10+2*D10*E10))</f>
        <v>3.6566919295612857E-2</v>
      </c>
      <c r="H10" s="12" cm="1">
        <f t="array" ref="H10">G10*G10+2*G10*(1-G10)*F10</f>
        <v>1.3613702434914603E-2</v>
      </c>
      <c r="I10" s="13" cm="1">
        <f t="array" ref="I10">I9+0.05</f>
        <v>0.39999999999999997</v>
      </c>
      <c r="J10" s="12" cm="1">
        <f t="array" ref="J10">H10</f>
        <v>1.3613702434914603E-2</v>
      </c>
    </row>
    <row r="11" spans="1:10" ht="20" customHeight="1" x14ac:dyDescent="0.15">
      <c r="A11" s="10" cm="1">
        <f t="array" ref="A11">A10+0.05</f>
        <v>0.44999999999999996</v>
      </c>
      <c r="B11" s="10" cm="1">
        <f t="array" ref="B11">1-A11</f>
        <v>0.55000000000000004</v>
      </c>
      <c r="C11" s="11" cm="1">
        <f t="array" ref="C11">POWER(A11,4)*(1+4*B11+10*POWER(B11,2)+20*POWER(B11,3)*A11/(POWER(A11,2)+POWER(B11,2)))</f>
        <v>0.37685149752475228</v>
      </c>
      <c r="D11" s="11" cm="1">
        <f t="array" ref="D11">1-C11</f>
        <v>0.62314850247524767</v>
      </c>
      <c r="E11" s="11" cm="1">
        <f t="array" ref="E11">POWER(A11,7)*(1+7*B11+28*POWER(B11,2)+84*POWER(B11,3)+210*POWER(B11,4)+462*POWER(B11,5)+924*POWER(B11,6)*A11/(A11*A11+B11*B11))</f>
        <v>0.34584923282063085</v>
      </c>
      <c r="F11" s="11" cm="1">
        <f t="array" ref="F11">POWER(A11,10)*(1+10*B11+55*POWER(B11,2)+220*POWER(B11,3)+715*POWER(B11,4)+2002*POWER(B11,5)+5005*POWER(B11,6)+11440*POWER(B11,7)+24310*POWER(B11,8)+48620*POWER(B11,9)*A11/(A11*A11+B11*B11))</f>
        <v>0.32066031188793026</v>
      </c>
      <c r="G11" s="11" cm="1">
        <f t="array" ref="G11">POWER(C11,6)*(1+6*D11+21*POWER(D11,2)+56*POWER(D11,3)+126*POWER(D11,4)+252*POWER(D11,5)*(C11+2*D11*E11))</f>
        <v>0.18495800733530982</v>
      </c>
      <c r="H11" s="12" cm="1">
        <f t="array" ref="H11">G11*G11+2*G11*(1-G11)*F11</f>
        <v>0.13088761401635418</v>
      </c>
      <c r="I11" s="13" cm="1">
        <f t="array" ref="I11">I10+0.05</f>
        <v>0.44999999999999996</v>
      </c>
      <c r="J11" s="12" cm="1">
        <f t="array" ref="J11">H11</f>
        <v>0.13088761401635418</v>
      </c>
    </row>
    <row r="12" spans="1:10" ht="20" customHeight="1" x14ac:dyDescent="0.15">
      <c r="A12" s="10" cm="1">
        <f t="array" ref="A12">A11+0.05</f>
        <v>0.49999999999999994</v>
      </c>
      <c r="B12" s="10" cm="1">
        <f t="array" ref="B12">1-A12</f>
        <v>0.5</v>
      </c>
      <c r="C12" s="11" cm="1">
        <f t="array" ref="C12">POWER(A12,4)*(1+4*B12+10*POWER(B12,2)+20*POWER(B12,3)*A12/(POWER(A12,2)+POWER(B12,2)))</f>
        <v>0.49999999999999978</v>
      </c>
      <c r="D12" s="11" cm="1">
        <f t="array" ref="D12">1-C12</f>
        <v>0.50000000000000022</v>
      </c>
      <c r="E12" s="11" cm="1">
        <f t="array" ref="E12">POWER(A12,7)*(1+7*B12+28*POWER(B12,2)+84*POWER(B12,3)+210*POWER(B12,4)+462*POWER(B12,5)+924*POWER(B12,6)*A12/(A12*A12+B12*B12))</f>
        <v>0.49999999999999961</v>
      </c>
      <c r="F12" s="11" cm="1">
        <f t="array" ref="F12">POWER(A12,10)*(1+10*B12+55*POWER(B12,2)+220*POWER(B12,3)+715*POWER(B12,4)+2002*POWER(B12,5)+5005*POWER(B12,6)+11440*POWER(B12,7)+24310*POWER(B12,8)+48620*POWER(B12,9)*A12/(A12*A12+B12*B12))</f>
        <v>0.49999999999999944</v>
      </c>
      <c r="G12" s="11" cm="1">
        <f t="array" ref="G12">POWER(C12,6)*(1+6*D12+21*POWER(D12,2)+56*POWER(D12,3)+126*POWER(D12,4)+252*POWER(D12,5)*(C12+2*D12*E12))</f>
        <v>0.49999999999999933</v>
      </c>
      <c r="H12" s="12" cm="1">
        <f t="array" ref="H12">G12*G12+2*G12*(1-G12)*F12</f>
        <v>0.49999999999999906</v>
      </c>
      <c r="I12" s="13" cm="1">
        <f t="array" ref="I12">I11+0.05</f>
        <v>0.49999999999999994</v>
      </c>
      <c r="J12" s="12" cm="1">
        <f t="array" ref="J12">H12</f>
        <v>0.49999999999999906</v>
      </c>
    </row>
    <row r="13" spans="1:10" ht="20" customHeight="1" x14ac:dyDescent="0.15">
      <c r="A13" s="10" cm="1">
        <f t="array" ref="A13">A12+0.05</f>
        <v>0.54999999999999993</v>
      </c>
      <c r="B13" s="10" cm="1">
        <f t="array" ref="B13">1-A13</f>
        <v>0.45000000000000007</v>
      </c>
      <c r="C13" s="11" cm="1">
        <f t="array" ref="C13">POWER(A13,4)*(1+4*B13+10*POWER(B13,2)+20*POWER(B13,3)*A13/(POWER(A13,2)+POWER(B13,2)))</f>
        <v>0.62314850247524733</v>
      </c>
      <c r="D13" s="11" cm="1">
        <f t="array" ref="D13">1-C13</f>
        <v>0.37685149752475267</v>
      </c>
      <c r="E13" s="11" cm="1">
        <f t="array" ref="E13">POWER(A13,7)*(1+7*B13+28*POWER(B13,2)+84*POWER(B13,3)+210*POWER(B13,4)+462*POWER(B13,5)+924*POWER(B13,6)*A13/(A13*A13+B13*B13))</f>
        <v>0.65415076717936871</v>
      </c>
      <c r="F13" s="11" cm="1">
        <f t="array" ref="F13">POWER(A13,10)*(1+10*B13+55*POWER(B13,2)+220*POWER(B13,3)+715*POWER(B13,4)+2002*POWER(B13,5)+5005*POWER(B13,6)+11440*POWER(B13,7)+24310*POWER(B13,8)+48620*POWER(B13,9)*A13/(A13*A13+B13*B13))</f>
        <v>0.67933968811206924</v>
      </c>
      <c r="G13" s="11" cm="1">
        <f t="array" ref="G13">POWER(C13,6)*(1+6*D13+21*POWER(D13,2)+56*POWER(D13,3)+126*POWER(D13,4)+252*POWER(D13,5)*(C13+2*D13*E13))</f>
        <v>0.81504199266468935</v>
      </c>
      <c r="H13" s="12" cm="1">
        <f t="array" ref="H13">G13*G13+2*G13*(1-G13)*F13</f>
        <v>0.86911238598364515</v>
      </c>
      <c r="I13" s="13" cm="1">
        <f t="array" ref="I13">I12+0.05</f>
        <v>0.54999999999999993</v>
      </c>
      <c r="J13" s="12" cm="1">
        <f t="array" ref="J13">H13</f>
        <v>0.86911238598364515</v>
      </c>
    </row>
    <row r="14" spans="1:10" ht="20" customHeight="1" x14ac:dyDescent="0.15">
      <c r="A14" s="10" cm="1">
        <f t="array" ref="A14">A13+0.05</f>
        <v>0.6</v>
      </c>
      <c r="B14" s="10" cm="1">
        <f t="array" ref="B14">1-A14</f>
        <v>0.4</v>
      </c>
      <c r="C14" s="11" cm="1">
        <f t="array" ref="C14">POWER(A14,4)*(1+4*B14+10*POWER(B14,2)+20*POWER(B14,3)*A14/(POWER(A14,2)+POWER(B14,2)))</f>
        <v>0.7357292307692308</v>
      </c>
      <c r="D14" s="11" cm="1">
        <f t="array" ref="D14">1-C14</f>
        <v>0.2642707692307692</v>
      </c>
      <c r="E14" s="11" cm="1">
        <f t="array" ref="E14">POWER(A14,7)*(1+7*B14+28*POWER(B14,2)+84*POWER(B14,3)+210*POWER(B14,4)+462*POWER(B14,5)+924*POWER(B14,6)*A14/(A14*A14+B14*B14))</f>
        <v>0.78745566129230782</v>
      </c>
      <c r="F14" s="11" cm="1">
        <f t="array" ref="F14">POWER(A14,10)*(1+10*B14+55*POWER(B14,2)+220*POWER(B14,3)+715*POWER(B14,4)+2002*POWER(B14,5)+5005*POWER(B14,6)+11440*POWER(B14,7)+24310*POWER(B14,8)+48620*POWER(B14,9)*A14/(A14*A14+B14*B14))</f>
        <v>0.82576441082511387</v>
      </c>
      <c r="G14" s="11" cm="1">
        <f t="array" ref="G14">POWER(C14,6)*(1+6*D14+21*POWER(D14,2)+56*POWER(D14,3)+126*POWER(D14,4)+252*POWER(D14,5)*(C14+2*D14*E14))</f>
        <v>0.96343308070438716</v>
      </c>
      <c r="H14" s="12" cm="1">
        <f t="array" ref="H14">G14*G14+2*G14*(1-G14)*F14</f>
        <v>0.98638629756508545</v>
      </c>
      <c r="I14" s="13" cm="1">
        <f t="array" ref="I14">I13+0.05</f>
        <v>0.6</v>
      </c>
      <c r="J14" s="12" cm="1">
        <f t="array" ref="J14">H14</f>
        <v>0.98638629756508545</v>
      </c>
    </row>
    <row r="15" spans="1:10" ht="20" customHeight="1" x14ac:dyDescent="0.15">
      <c r="A15" s="10" cm="1">
        <f t="array" ref="A15">A14+0.05</f>
        <v>0.65</v>
      </c>
      <c r="B15" s="10" cm="1">
        <f t="array" ref="B15">1-A15</f>
        <v>0.35</v>
      </c>
      <c r="C15" s="11" cm="1">
        <f t="array" ref="C15">POWER(A15,4)*(1+4*B15+10*POWER(B15,2)+20*POWER(B15,3)*A15/(POWER(A15,2)+POWER(B15,2)))</f>
        <v>0.82964464449541298</v>
      </c>
      <c r="D15" s="11" cm="1">
        <f t="array" ref="D15">1-C15</f>
        <v>0.17035535550458702</v>
      </c>
      <c r="E15" s="11" cm="1">
        <f t="array" ref="E15">POWER(A15,7)*(1+7*B15+28*POWER(B15,2)+84*POWER(B15,3)+210*POWER(B15,4)+462*POWER(B15,5)+924*POWER(B15,6)*A15/(A15*A15+B15*B15))</f>
        <v>0.88657406991349963</v>
      </c>
      <c r="F15" s="11" cm="1">
        <f t="array" ref="F15">POWER(A15,10)*(1+10*B15+55*POWER(B15,2)+220*POWER(B15,3)+715*POWER(B15,4)+2002*POWER(B15,5)+5005*POWER(B15,6)+11440*POWER(B15,7)+24310*POWER(B15,8)+48620*POWER(B15,9)*A15/(A15*A15+B15*B15))</f>
        <v>0.92246565197378416</v>
      </c>
      <c r="G15" s="11" cm="1">
        <f t="array" ref="G15">POWER(C15,6)*(1+6*D15+21*POWER(D15,2)+56*POWER(D15,3)+126*POWER(D15,4)+252*POWER(D15,5)*(C15+2*D15*E15))</f>
        <v>0.99639182555078254</v>
      </c>
      <c r="H15" s="12" cm="1">
        <f t="array" ref="H15">G15*G15+2*G15*(1-G15)*F15</f>
        <v>0.99942948499756545</v>
      </c>
      <c r="I15" s="13" cm="1">
        <f t="array" ref="I15">I14+0.05</f>
        <v>0.65</v>
      </c>
      <c r="J15" s="12" cm="1">
        <f t="array" ref="J15">H15</f>
        <v>0.99942948499756545</v>
      </c>
    </row>
    <row r="16" spans="1:10" ht="20" customHeight="1" x14ac:dyDescent="0.15">
      <c r="A16" s="10" cm="1">
        <f t="array" ref="A16">A15+0.05</f>
        <v>0.70000000000000007</v>
      </c>
      <c r="B16" s="10" cm="1">
        <f t="array" ref="B16">1-A16</f>
        <v>0.29999999999999993</v>
      </c>
      <c r="C16" s="11" cm="1">
        <f t="array" ref="C16">POWER(A16,4)*(1+4*B16+10*POWER(B16,2)+20*POWER(B16,3)*A16/(POWER(A16,2)+POWER(B16,2)))</f>
        <v>0.90078896551724141</v>
      </c>
      <c r="D16" s="11" cm="1">
        <f t="array" ref="D16">1-C16</f>
        <v>9.9211034482758587E-2</v>
      </c>
      <c r="E16" s="11" cm="1">
        <f t="array" ref="E16">POWER(A16,7)*(1+7*B16+28*POWER(B16,2)+84*POWER(B16,3)+210*POWER(B16,4)+462*POWER(B16,5)+924*POWER(B16,6)*A16/(A16*A16+B16*B16))</f>
        <v>0.94910206966206878</v>
      </c>
      <c r="F16" s="11" cm="1">
        <f t="array" ref="F16">POWER(A16,10)*(1+10*B16+55*POWER(B16,2)+220*POWER(B16,3)+715*POWER(B16,4)+2002*POWER(B16,5)+5005*POWER(B16,6)+11440*POWER(B16,7)+24310*POWER(B16,8)+48620*POWER(B16,9)*A16/(A16*A16+B16*B16))</f>
        <v>0.97303957976118272</v>
      </c>
      <c r="G16" s="11" cm="1">
        <f t="array" ref="G16">POWER(C16,6)*(1+6*D16+21*POWER(D16,2)+56*POWER(D16,3)+126*POWER(D16,4)+252*POWER(D16,5)*(C16+2*D16*E16))</f>
        <v>0.99983229536739171</v>
      </c>
      <c r="H16" s="12" cm="1">
        <f t="array" ref="H16">G16*G16+2*G16*(1-G16)*F16</f>
        <v>0.99999093061692923</v>
      </c>
      <c r="I16" s="13" cm="1">
        <f t="array" ref="I16">I15+0.05</f>
        <v>0.70000000000000007</v>
      </c>
      <c r="J16" s="12" cm="1">
        <f t="array" ref="J16">H16</f>
        <v>0.99999093061692923</v>
      </c>
    </row>
    <row r="17" spans="1:10" ht="20" customHeight="1" x14ac:dyDescent="0.15">
      <c r="A17" s="10" cm="1">
        <f t="array" ref="A17">A16+0.05</f>
        <v>0.75000000000000011</v>
      </c>
      <c r="B17" s="10" cm="1">
        <f t="array" ref="B17">1-A17</f>
        <v>0.24999999999999989</v>
      </c>
      <c r="C17" s="11" cm="1">
        <f t="array" ref="C17">POWER(A17,4)*(1+4*B17+10*POWER(B17,2)+20*POWER(B17,3)*A17/(POWER(A17,2)+POWER(B17,2)))</f>
        <v>0.94921875000000044</v>
      </c>
      <c r="D17" s="11" cm="1">
        <f t="array" ref="D17">1-C17</f>
        <v>5.0781249999999556E-2</v>
      </c>
      <c r="E17" s="11" cm="1">
        <f t="array" ref="E17">POWER(A17,7)*(1+7*B17+28*POWER(B17,2)+84*POWER(B17,3)+210*POWER(B17,4)+462*POWER(B17,5)+924*POWER(B17,6)*A17/(A17*A17+B17*B17))</f>
        <v>0.981732273101807</v>
      </c>
      <c r="F17" s="11" cm="1">
        <f t="array" ref="F17">POWER(A17,10)*(1+10*B17+55*POWER(B17,2)+220*POWER(B17,3)+715*POWER(B17,4)+2002*POWER(B17,5)+5005*POWER(B17,6)+11440*POWER(B17,7)+24310*POWER(B17,8)+48620*POWER(B17,9)*A17/(A17*A17+B17*B17))</f>
        <v>0.99318562075495798</v>
      </c>
      <c r="G17" s="11" cm="1">
        <f t="array" ref="G17">POWER(C17,6)*(1+6*D17+21*POWER(D17,2)+56*POWER(D17,3)+126*POWER(D17,4)+252*POWER(D17,5)*(C17+2*D17*E17))</f>
        <v>0.99999670070954216</v>
      </c>
      <c r="H17" s="12" cm="1">
        <f t="array" ref="H17">G17*G17+2*G17*(1-G17)*F17</f>
        <v>0.99999995502403016</v>
      </c>
      <c r="I17" s="13" cm="1">
        <f t="array" ref="I17">I16+0.05</f>
        <v>0.75000000000000011</v>
      </c>
      <c r="J17" s="12" cm="1">
        <f t="array" ref="J17">H17</f>
        <v>0.99999995502403016</v>
      </c>
    </row>
    <row r="18" spans="1:10" ht="20" customHeight="1" x14ac:dyDescent="0.15">
      <c r="A18" s="10" cm="1">
        <f t="array" ref="A18">A17+0.05</f>
        <v>0.80000000000000016</v>
      </c>
      <c r="B18" s="10" cm="1">
        <f t="array" ref="B18">1-A18</f>
        <v>0.19999999999999984</v>
      </c>
      <c r="C18" s="11" cm="1">
        <f t="array" ref="C18">POWER(A18,4)*(1+4*B18+10*POWER(B18,2)+20*POWER(B18,3)*A18/(POWER(A18,2)+POWER(B18,2)))</f>
        <v>0.97822117647058837</v>
      </c>
      <c r="D18" s="11" cm="1">
        <f t="array" ref="D18">1-C18</f>
        <v>2.1778823529411628E-2</v>
      </c>
      <c r="E18" s="11" cm="1">
        <f t="array" ref="E18">POWER(A18,7)*(1+7*B18+28*POWER(B18,2)+84*POWER(B18,3)+210*POWER(B18,4)+462*POWER(B18,5)+924*POWER(B18,6)*A18/(A18*A18+B18*B18))</f>
        <v>0.9951849773176471</v>
      </c>
      <c r="F18" s="11" cm="1">
        <f t="array" ref="F18">POWER(A18,10)*(1+10*B18+55*POWER(B18,2)+220*POWER(B18,3)+715*POWER(B18,4)+2002*POWER(B18,5)+5005*POWER(B18,6)+11440*POWER(B18,7)+24310*POWER(B18,8)+48620*POWER(B18,9)*A18/(A18*A18+B18*B18))</f>
        <v>0.99889256993914866</v>
      </c>
      <c r="G18" s="11" cm="1">
        <f t="array" ref="G18">POWER(C18,6)*(1+6*D18+21*POWER(D18,2)+56*POWER(D18,3)+126*POWER(D18,4)+252*POWER(D18,5)*(C18+2*D18*E18))</f>
        <v>0.99999997846540079</v>
      </c>
      <c r="H18" s="12" cm="1">
        <f t="array" ref="H18">G18*G18+2*G18*(1-G18)*F18</f>
        <v>0.99999999995230338</v>
      </c>
      <c r="I18" s="13" cm="1">
        <f t="array" ref="I18">I17+0.05</f>
        <v>0.80000000000000016</v>
      </c>
      <c r="J18" s="12" cm="1">
        <f t="array" ref="J18">H18</f>
        <v>0.99999999995230338</v>
      </c>
    </row>
    <row r="19" spans="1:10" ht="20" customHeight="1" x14ac:dyDescent="0.15">
      <c r="A19" s="10" cm="1">
        <f t="array" ref="A19">A18+0.05</f>
        <v>0.8500000000000002</v>
      </c>
      <c r="B19" s="10" cm="1">
        <f t="array" ref="B19">1-A19</f>
        <v>0.1499999999999998</v>
      </c>
      <c r="C19" s="11" cm="1">
        <f t="array" ref="C19">POWER(A19,4)*(1+4*B19+10*POWER(B19,2)+20*POWER(B19,3)*A19/(POWER(A19,2)+POWER(B19,2)))</f>
        <v>0.99286289429530217</v>
      </c>
      <c r="D19" s="11" cm="1">
        <f t="array" ref="D19">1-C19</f>
        <v>7.1371057046978326E-3</v>
      </c>
      <c r="E19" s="11" cm="1">
        <f t="array" ref="E19">POWER(A19,7)*(1+7*B19+28*POWER(B19,2)+84*POWER(B19,3)+210*POWER(B19,4)+462*POWER(B19,5)+924*POWER(B19,6)*A19/(A19*A19+B19*B19))</f>
        <v>0.99920799048422693</v>
      </c>
      <c r="F19" s="11" cm="1">
        <f t="array" ref="F19">POWER(A19,10)*(1+10*B19+55*POWER(B19,2)+220*POWER(B19,3)+715*POWER(B19,4)+2002*POWER(B19,5)+5005*POWER(B19,6)+11440*POWER(B19,7)+24310*POWER(B19,8)+48620*POWER(B19,9)*A19/(A19*A19+B19*B19))</f>
        <v>0.99990835574270265</v>
      </c>
      <c r="G19" s="11" cm="1">
        <f t="array" ref="G19">POWER(C19,6)*(1+6*D19+21*POWER(D19,2)+56*POWER(D19,3)+126*POWER(D19,4)+252*POWER(D19,5)*(C19+2*D19*E19))</f>
        <v>0.99999999997263711</v>
      </c>
      <c r="H19" s="12" cm="1">
        <f t="array" ref="H19">G19*G19+2*G19*(1-G19)*F19</f>
        <v>0.999999999999995</v>
      </c>
      <c r="I19" s="13" cm="1">
        <f t="array" ref="I19">I18+0.05</f>
        <v>0.8500000000000002</v>
      </c>
      <c r="J19" s="12" cm="1">
        <f t="array" ref="J19">H19</f>
        <v>0.999999999999995</v>
      </c>
    </row>
    <row r="20" spans="1:10" ht="20" customHeight="1" x14ac:dyDescent="0.15">
      <c r="A20" s="10" cm="1">
        <f t="array" ref="A20">A19+0.05</f>
        <v>0.90000000000000024</v>
      </c>
      <c r="B20" s="10" cm="1">
        <f t="array" ref="B20">1-A20</f>
        <v>9.9999999999999756E-2</v>
      </c>
      <c r="C20" s="11" cm="1">
        <f t="array" ref="C20">POWER(A20,4)*(1+4*B20+10*POWER(B20,2)+20*POWER(B20,3)*A20/(POWER(A20,2)+POWER(B20,2)))</f>
        <v>0.99855219512195093</v>
      </c>
      <c r="D20" s="11" cm="1">
        <f t="array" ref="D20">1-C20</f>
        <v>1.4478048780490749E-3</v>
      </c>
      <c r="E20" s="11" cm="1">
        <f t="array" ref="E20">POWER(A20,7)*(1+7*B20+28*POWER(B20,2)+84*POWER(B20,3)+210*POWER(B20,4)+462*POWER(B20,5)+924*POWER(B20,6)*A20/(A20*A20+B20*B20))</f>
        <v>0.99994383122926822</v>
      </c>
      <c r="F20" s="11" cm="1">
        <f t="array" ref="F20">POWER(A20,10)*(1+10*B20+55*POWER(B20,2)+220*POWER(B20,3)+715*POWER(B20,4)+2002*POWER(B20,5)+5005*POWER(B20,6)+11440*POWER(B20,7)+24310*POWER(B20,8)+48620*POWER(B20,9)*A20/(A20*A20+B20*B20))</f>
        <v>0.99999772404408793</v>
      </c>
      <c r="G20" s="11" cm="1">
        <f t="array" ref="G20">POWER(C20,6)*(1+6*D20+21*POWER(D20,2)+56*POWER(D20,3)+126*POWER(D20,4)+252*POWER(D20,5)*(C20+2*D20*E20))</f>
        <v>0.99999999999999822</v>
      </c>
      <c r="H20" s="12" cm="1">
        <f t="array" ref="H20">G20*G20+2*G20*(1-G20)*F20</f>
        <v>1</v>
      </c>
      <c r="I20" s="13" cm="1">
        <f t="array" ref="I20">I19+0.05</f>
        <v>0.90000000000000024</v>
      </c>
      <c r="J20" s="12" cm="1">
        <f t="array" ref="J20">H20</f>
        <v>1</v>
      </c>
    </row>
    <row r="21" spans="1:10" ht="20" customHeight="1" x14ac:dyDescent="0.15">
      <c r="A21" s="10" cm="1">
        <f t="array" ref="A21">A20+0.05</f>
        <v>0.95000000000000029</v>
      </c>
      <c r="B21" s="10" cm="1">
        <f t="array" ref="B21">1-A21</f>
        <v>4.9999999999999711E-2</v>
      </c>
      <c r="C21" s="11" cm="1">
        <f t="array" ref="C21">POWER(A21,4)*(1+4*B21+10*POWER(B21,2)+20*POWER(B21,3)*A21/(POWER(A21,2)+POWER(B21,2)))</f>
        <v>0.9999076726519337</v>
      </c>
      <c r="D21" s="11" cm="1">
        <f t="array" ref="D21">1-C21</f>
        <v>9.2327348066301163E-5</v>
      </c>
      <c r="E21" s="11" cm="1">
        <f t="array" ref="E21">POWER(A21,7)*(1+7*B21+28*POWER(B21,2)+84*POWER(B21,3)+210*POWER(B21,4)+462*POWER(B21,5)+924*POWER(B21,6)*A21/(A21*A21+B21*B21))</f>
        <v>0.99999947578215342</v>
      </c>
      <c r="F21" s="11" cm="1">
        <f t="array" ref="F21">POWER(A21,10)*(1+10*B21+55*POWER(B21,2)+220*POWER(B21,3)+715*POWER(B21,4)+2002*POWER(B21,5)+5005*POWER(B21,6)+11440*POWER(B21,7)+24310*POWER(B21,8)+48620*POWER(B21,9)*A21/(A21*A21+B21*B21))</f>
        <v>0.99999999688778585</v>
      </c>
      <c r="G21" s="11" cm="1">
        <f t="array" ref="G21">POWER(C21,6)*(1+6*D21+21*POWER(D21,2)+56*POWER(D21,3)+126*POWER(D21,4)+252*POWER(D21,5)*(C21+2*D21*E21))</f>
        <v>1</v>
      </c>
      <c r="H21" s="12" cm="1">
        <f t="array" ref="H21">G21*G21+2*G21*(1-G21)*F21</f>
        <v>1</v>
      </c>
      <c r="I21" s="13" cm="1">
        <f t="array" ref="I21">I20+0.05</f>
        <v>0.95000000000000029</v>
      </c>
      <c r="J21" s="12" cm="1">
        <f t="array" ref="J21">H21</f>
        <v>1</v>
      </c>
    </row>
    <row r="22" spans="1:10" ht="20" customHeight="1" x14ac:dyDescent="0.15">
      <c r="A22" s="10" cm="1">
        <f t="array" ref="A22">A21+0.05</f>
        <v>1.0000000000000002</v>
      </c>
      <c r="B22" s="10" cm="1">
        <f t="array" ref="B22">1-A22</f>
        <v>0</v>
      </c>
      <c r="C22" s="11" cm="1">
        <f t="array" ref="C22">POWER(A22,4)*(1+4*B22+10*POWER(B22,2)+20*POWER(B22,3)*A22/(POWER(A22,2)+POWER(B22,2)))</f>
        <v>1.0000000000000009</v>
      </c>
      <c r="D22" s="11" cm="1">
        <f t="array" ref="D22">1-C22</f>
        <v>0</v>
      </c>
      <c r="E22" s="11" cm="1">
        <f t="array" ref="E22">POWER(A22,7)*(1+7*B22+28*POWER(B22,2)+84*POWER(B22,3)+210*POWER(B22,4)+462*POWER(B22,5)+924*POWER(B22,6)*A22/(A22*A22+B22*B22))</f>
        <v>1.0000000000000016</v>
      </c>
      <c r="F22" s="11" cm="1">
        <f t="array" ref="F22">POWER(A22,10)*(1+10*B22+55*POWER(B22,2)+220*POWER(B22,3)+715*POWER(B22,4)+2002*POWER(B22,5)+5005*POWER(B22,6)+11440*POWER(B22,7)+24310*POWER(B22,8)+48620*POWER(B22,9)*A22/(A22*A22+B22*B22))</f>
        <v>1.0000000000000022</v>
      </c>
      <c r="G22" s="11" cm="1">
        <f t="array" ref="G22">POWER(C22,6)*(1+6*D22+21*POWER(D22,2)+56*POWER(D22,3)+126*POWER(D22,4)+252*POWER(D22,5)*(C22+2*D22*E22))</f>
        <v>1.0000000000000053</v>
      </c>
      <c r="H22" s="12" cm="1">
        <f t="array" ref="H22">G22*G22+2*G22*(1-G22)*F22</f>
        <v>1</v>
      </c>
      <c r="I22" s="13" cm="1">
        <f t="array" ref="I22">I21+0.05</f>
        <v>1.0000000000000002</v>
      </c>
      <c r="J22" s="12" cm="1">
        <f t="array" ref="J22">H22</f>
        <v>1</v>
      </c>
    </row>
  </sheetData>
  <pageMargins left="0.5" right="0.5" top="0.75" bottom="0.75" header="0.27777800000000002" footer="0.27777800000000002"/>
  <pageSetup scale="72" orientation="portrait"/>
  <headerFooter>
    <oddFooter>&amp;C&amp;"Helvetica Neue,Regular"&amp;12&amp;K000000&amp;P</oddFooter>
  </headerFooter>
  <ignoredErrors>
    <ignoredError sqref="C2:C22" formula="1"/>
  </ignoredError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Blatt 1-1 - POTENZ(A2;4)×(1+4×(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Benno Grabinger</cp:lastModifiedBy>
  <dcterms:modified xsi:type="dcterms:W3CDTF">2026-05-03T16:20:30Z</dcterms:modified>
</cp:coreProperties>
</file>